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1\"/>
    </mc:Choice>
  </mc:AlternateContent>
  <xr:revisionPtr revIDLastSave="0" documentId="13_ncr:1_{48D42C2B-7F5C-45C9-B1C4-F645067D5DD1}" xr6:coauthVersionLast="47" xr6:coauthVersionMax="47" xr10:uidLastSave="{00000000-0000-0000-0000-000000000000}"/>
  <bookViews>
    <workbookView xWindow="-120" yWindow="-120" windowWidth="29040" windowHeight="15720" xr2:uid="{BED38DB7-1093-4681-9CC6-5244F449AE9B}"/>
  </bookViews>
  <sheets>
    <sheet name="Đất NN" sheetId="1" r:id="rId1"/>
  </sheets>
  <externalReferences>
    <externalReference r:id="rId2"/>
  </externalReferences>
  <definedNames>
    <definedName name="___CC07" hidden="1">{"'Sheet1'!$L$16"}</definedName>
    <definedName name="___CON1" localSheetId="0">#REF!</definedName>
    <definedName name="___CON1">#REF!</definedName>
    <definedName name="___CON2" localSheetId="0">#REF!</definedName>
    <definedName name="___CON2">#REF!</definedName>
    <definedName name="___lap1" localSheetId="0">#REF!</definedName>
    <definedName name="___lap1">#REF!</definedName>
    <definedName name="___lap2" localSheetId="0">#REF!</definedName>
    <definedName name="___lap2">#REF!</definedName>
    <definedName name="___NET2" localSheetId="0">#REF!</definedName>
    <definedName name="___NET2">#REF!</definedName>
    <definedName name="__CC07" hidden="1">{"'Sheet1'!$L$16"}</definedName>
    <definedName name="__CON1" localSheetId="0">#REF!</definedName>
    <definedName name="__CON1">#REF!</definedName>
    <definedName name="__CON2" localSheetId="0">#REF!</definedName>
    <definedName name="__CON2">#REF!</definedName>
    <definedName name="__lap1" localSheetId="0">#REF!</definedName>
    <definedName name="__lap1">#REF!</definedName>
    <definedName name="__lap2" localSheetId="0">#REF!</definedName>
    <definedName name="__lap2">#REF!</definedName>
    <definedName name="__NET2" localSheetId="0">#REF!</definedName>
    <definedName name="__NET2">#REF!</definedName>
    <definedName name="_1">#N/A</definedName>
    <definedName name="_1000A01">#N/A</definedName>
    <definedName name="_2">#N/A</definedName>
    <definedName name="_CC07" hidden="1">{"'Sheet1'!$L$16"}</definedName>
    <definedName name="_CON1" localSheetId="0">#REF!</definedName>
    <definedName name="_CON1">#REF!</definedName>
    <definedName name="_CON2" localSheetId="0">#REF!</definedName>
    <definedName name="_CON2">#REF!</definedName>
    <definedName name="_Fill" localSheetId="0" hidden="1">#REF!</definedName>
    <definedName name="_Fill" hidden="1">#REF!</definedName>
    <definedName name="_xlnm._FilterDatabase" localSheetId="0" hidden="1">'Đất NN'!$A$3:$M$248</definedName>
    <definedName name="_Key1" localSheetId="0" hidden="1">#REF!</definedName>
    <definedName name="_Key1" hidden="1">#REF!</definedName>
    <definedName name="_Key2" localSheetId="0" hidden="1">#REF!</definedName>
    <definedName name="_Key2" hidden="1">#REF!</definedName>
    <definedName name="_lap1" localSheetId="0">#REF!</definedName>
    <definedName name="_lap1">#REF!</definedName>
    <definedName name="_lap2" localSheetId="0">#REF!</definedName>
    <definedName name="_lap2">#REF!</definedName>
    <definedName name="_NET2" localSheetId="0">#REF!</definedName>
    <definedName name="_NET2">#REF!</definedName>
    <definedName name="_Order1" hidden="1">255</definedName>
    <definedName name="_Order2" hidden="1">255</definedName>
    <definedName name="_Sort" localSheetId="0" hidden="1">#REF!</definedName>
    <definedName name="_Sort" hidden="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0">#REF!</definedName>
    <definedName name="AA">#REF!</definedName>
    <definedName name="abc" localSheetId="0">#REF!</definedName>
    <definedName name="abc">#REF!</definedName>
    <definedName name="All_Item" localSheetId="0">#REF!</definedName>
    <definedName name="All_Item">#REF!</definedName>
    <definedName name="ALPIN">#N/A</definedName>
    <definedName name="ALPJYOU">#N/A</definedName>
    <definedName name="ALPTOI">#N/A</definedName>
    <definedName name="BB" localSheetId="0">#REF!</definedName>
    <definedName name="BB">#REF!</definedName>
    <definedName name="BOQ" localSheetId="0">#REF!</definedName>
    <definedName name="BOQ">#REF!</definedName>
    <definedName name="BVCISUMMARY" localSheetId="0">#REF!</definedName>
    <definedName name="BVCISUMMARY">#REF!</definedName>
    <definedName name="cap" localSheetId="0">#REF!</definedName>
    <definedName name="cap">#REF!</definedName>
    <definedName name="cap0.7" localSheetId="0">#REF!</definedName>
    <definedName name="cap0.7">#REF!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hidden="1">{"'Sheet1'!$L$16"}</definedName>
    <definedName name="CL" localSheetId="0">#REF!</definedName>
    <definedName name="CL">#REF!</definedName>
    <definedName name="COMMON" localSheetId="0">#REF!</definedName>
    <definedName name="COMMON">#REF!</definedName>
    <definedName name="CON_EQP_COS" localSheetId="0">#REF!</definedName>
    <definedName name="CON_EQP_COS">#REF!</definedName>
    <definedName name="CON_EQP_COST" localSheetId="0">#REF!</definedName>
    <definedName name="CON_EQP_COST">#REF!</definedName>
    <definedName name="CONST_EQ" localSheetId="0">#REF!</definedName>
    <definedName name="CONST_EQ">#REF!</definedName>
    <definedName name="COVER" localSheetId="0">#REF!</definedName>
    <definedName name="COVER">#REF!</definedName>
    <definedName name="CRITINST" localSheetId="0">#REF!</definedName>
    <definedName name="CRITINST">#REF!</definedName>
    <definedName name="CRITPURC" localSheetId="0">#REF!</definedName>
    <definedName name="CRITPURC">#REF!</definedName>
    <definedName name="CS_10" localSheetId="0">#REF!</definedName>
    <definedName name="CS_10">#REF!</definedName>
    <definedName name="CS_100" localSheetId="0">#REF!</definedName>
    <definedName name="CS_100">#REF!</definedName>
    <definedName name="CS_10S" localSheetId="0">#REF!</definedName>
    <definedName name="CS_10S">#REF!</definedName>
    <definedName name="CS_120" localSheetId="0">#REF!</definedName>
    <definedName name="CS_120">#REF!</definedName>
    <definedName name="CS_140" localSheetId="0">#REF!</definedName>
    <definedName name="CS_140">#REF!</definedName>
    <definedName name="CS_160" localSheetId="0">#REF!</definedName>
    <definedName name="CS_160">#REF!</definedName>
    <definedName name="CS_20" localSheetId="0">#REF!</definedName>
    <definedName name="CS_20">#REF!</definedName>
    <definedName name="CS_30" localSheetId="0">#REF!</definedName>
    <definedName name="CS_30">#REF!</definedName>
    <definedName name="CS_40" localSheetId="0">#REF!</definedName>
    <definedName name="CS_40">#REF!</definedName>
    <definedName name="CS_40S" localSheetId="0">#REF!</definedName>
    <definedName name="CS_40S">#REF!</definedName>
    <definedName name="CS_5S" localSheetId="0">#REF!</definedName>
    <definedName name="CS_5S">#REF!</definedName>
    <definedName name="CS_60" localSheetId="0">#REF!</definedName>
    <definedName name="CS_60">#REF!</definedName>
    <definedName name="CS_80" localSheetId="0">#REF!</definedName>
    <definedName name="CS_80">#REF!</definedName>
    <definedName name="CS_80S" localSheetId="0">#REF!</definedName>
    <definedName name="CS_80S">#REF!</definedName>
    <definedName name="CS_STD" localSheetId="0">#REF!</definedName>
    <definedName name="CS_STD">#REF!</definedName>
    <definedName name="CS_XS" localSheetId="0">#REF!</definedName>
    <definedName name="CS_XS">#REF!</definedName>
    <definedName name="CS_XXS" localSheetId="0">#REF!</definedName>
    <definedName name="CS_XXS">#REF!</definedName>
    <definedName name="ctdn9697" localSheetId="0">#REF!</definedName>
    <definedName name="ctdn9697">#REF!</definedName>
    <definedName name="CURRENCY" localSheetId="0">#REF!</definedName>
    <definedName name="CURRENCY">#REF!</definedName>
    <definedName name="D_7101A_B" localSheetId="0">#REF!</definedName>
    <definedName name="D_7101A_B">#REF!</definedName>
    <definedName name="_xlnm.Database" localSheetId="0">#REF!</definedName>
    <definedName name="_xlnm.Database">#REF!</definedName>
    <definedName name="dcqhpa2" hidden="1">{"'Sheet1'!$L$16"}</definedName>
    <definedName name="DEM" localSheetId="0">#REF!</definedName>
    <definedName name="DEM">#REF!</definedName>
    <definedName name="demodt" localSheetId="0">#REF!</definedName>
    <definedName name="demodt">#REF!</definedName>
    <definedName name="demodto" localSheetId="0">#REF!</definedName>
    <definedName name="demodto">#REF!</definedName>
    <definedName name="demont" localSheetId="0">#REF!</definedName>
    <definedName name="demont">#REF!</definedName>
    <definedName name="dg" localSheetId="0" hidden="1">#REF!</definedName>
    <definedName name="dg" hidden="1">#REF!</definedName>
    <definedName name="diem" localSheetId="0">#REF!</definedName>
    <definedName name="diem">#REF!</definedName>
    <definedName name="DMDV" localSheetId="0">#REF!</definedName>
    <definedName name="DMDV">#REF!</definedName>
    <definedName name="dobt" localSheetId="0">#REF!</definedName>
    <definedName name="dobt">#REF!</definedName>
    <definedName name="domaxmix" localSheetId="0">#REF!</definedName>
    <definedName name="domaxmix">#REF!</definedName>
    <definedName name="dotim1" localSheetId="0">#REF!</definedName>
    <definedName name="dotim1">#REF!</definedName>
    <definedName name="dotimtenxa" localSheetId="0">#REF!</definedName>
    <definedName name="dotimtenxa">#REF!</definedName>
    <definedName name="DSUMDATA" localSheetId="0">#REF!</definedName>
    <definedName name="DSUMDATA">#REF!</definedName>
    <definedName name="End_1" localSheetId="0">#REF!</definedName>
    <definedName name="End_1">#REF!</definedName>
    <definedName name="End_10" localSheetId="0">#REF!</definedName>
    <definedName name="End_10">#REF!</definedName>
    <definedName name="End_11" localSheetId="0">#REF!</definedName>
    <definedName name="End_11">#REF!</definedName>
    <definedName name="End_12" localSheetId="0">#REF!</definedName>
    <definedName name="End_12">#REF!</definedName>
    <definedName name="End_13" localSheetId="0">#REF!</definedName>
    <definedName name="End_13">#REF!</definedName>
    <definedName name="End_2" localSheetId="0">#REF!</definedName>
    <definedName name="End_2">#REF!</definedName>
    <definedName name="End_3" localSheetId="0">#REF!</definedName>
    <definedName name="End_3">#REF!</definedName>
    <definedName name="End_4" localSheetId="0">#REF!</definedName>
    <definedName name="End_4">#REF!</definedName>
    <definedName name="End_5" localSheetId="0">#REF!</definedName>
    <definedName name="End_5">#REF!</definedName>
    <definedName name="End_6" localSheetId="0">#REF!</definedName>
    <definedName name="End_6">#REF!</definedName>
    <definedName name="End_7" localSheetId="0">#REF!</definedName>
    <definedName name="End_7">#REF!</definedName>
    <definedName name="End_8" localSheetId="0">#REF!</definedName>
    <definedName name="End_8">#REF!</definedName>
    <definedName name="End_9" localSheetId="0">#REF!</definedName>
    <definedName name="End_9">#REF!</definedName>
    <definedName name="FACTOR" localSheetId="0">#REF!</definedName>
    <definedName name="FACTOR">#REF!</definedName>
    <definedName name="HOME_MANP" localSheetId="0">#REF!</definedName>
    <definedName name="HOME_MANP">#REF!</definedName>
    <definedName name="HOMEOFFICE_COST" localSheetId="0">#REF!</definedName>
    <definedName name="HOMEOFFICE_COST">#REF!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0">#REF!</definedName>
    <definedName name="IDLAB_COST">#REF!</definedName>
    <definedName name="IND_LAB" localSheetId="0">#REF!</definedName>
    <definedName name="IND_LAB">#REF!</definedName>
    <definedName name="INDMANP" localSheetId="0">#REF!</definedName>
    <definedName name="INDMANP">#REF!</definedName>
    <definedName name="K" localSheetId="0">#REF!</definedName>
    <definedName name="K">#REF!</definedName>
    <definedName name="kiemtra" localSheetId="0">#REF!</definedName>
    <definedName name="kiemtra">#REF!</definedName>
    <definedName name="KVC" localSheetId="0">#REF!</definedName>
    <definedName name="KVC">#REF!</definedName>
    <definedName name="KY" localSheetId="0">#REF!</definedName>
    <definedName name="KY">#REF!</definedName>
    <definedName name="L" localSheetId="0">#REF!</definedName>
    <definedName name="L">#REF!</definedName>
    <definedName name="lVC" localSheetId="0">#REF!</definedName>
    <definedName name="lVC">#REF!</definedName>
    <definedName name="MAJ_CON_EQP" localSheetId="0">#REF!</definedName>
    <definedName name="MAJ_CON_EQP">#REF!</definedName>
    <definedName name="MG_A" localSheetId="0">#REF!</definedName>
    <definedName name="MG_A">#REF!</definedName>
    <definedName name="NCcap0.7" localSheetId="0">#REF!</definedName>
    <definedName name="NCcap0.7">#REF!</definedName>
    <definedName name="NCcap1" localSheetId="0">#REF!</definedName>
    <definedName name="NCcap1">#REF!</definedName>
    <definedName name="NET" localSheetId="0">#REF!</definedName>
    <definedName name="NET">#REF!</definedName>
    <definedName name="NET_1" localSheetId="0">#REF!</definedName>
    <definedName name="NET_1">#REF!</definedName>
    <definedName name="NET_ANA" localSheetId="0">#REF!</definedName>
    <definedName name="NET_ANA">#REF!</definedName>
    <definedName name="NET_ANA_1" localSheetId="0">#REF!</definedName>
    <definedName name="NET_ANA_1">#REF!</definedName>
    <definedName name="NET_ANA_2" localSheetId="0">#REF!</definedName>
    <definedName name="NET_ANA_2">#REF!</definedName>
    <definedName name="ng" localSheetId="0">#REF!</definedName>
    <definedName name="ng">#REF!</definedName>
    <definedName name="PRICE" localSheetId="0">#REF!</definedName>
    <definedName name="PRICE">#REF!</definedName>
    <definedName name="PRICE1" localSheetId="0">#REF!</definedName>
    <definedName name="PRICE1">#REF!</definedName>
    <definedName name="_xlnm.Print_Area" localSheetId="0">'Đất NN'!$F$1:$K$130</definedName>
    <definedName name="_xlnm.Print_Area">#REF!</definedName>
    <definedName name="_xlnm.Print_Titles" localSheetId="0">'Đất NN'!$2:$2</definedName>
    <definedName name="_xlnm.Print_Titles">#N/A</definedName>
    <definedName name="Print_Titles_MI" localSheetId="0">#REF!</definedName>
    <definedName name="Print_Titles_MI">#REF!</definedName>
    <definedName name="PRINTA" localSheetId="0">#REF!</definedName>
    <definedName name="PRINTA">#REF!</definedName>
    <definedName name="PRINTB" localSheetId="0">#REF!</definedName>
    <definedName name="PRINTB">#REF!</definedName>
    <definedName name="PRINTC" localSheetId="0">#REF!</definedName>
    <definedName name="PRINTC">#REF!</definedName>
    <definedName name="PROPOSAL" localSheetId="0">#REF!</definedName>
    <definedName name="PROPOSAL">#REF!</definedName>
    <definedName name="RECOUT">#N/A</definedName>
    <definedName name="RFP003A" localSheetId="0">#REF!</definedName>
    <definedName name="RFP003A">#REF!</definedName>
    <definedName name="RFP003B" localSheetId="0">#REF!</definedName>
    <definedName name="RFP003B">#REF!</definedName>
    <definedName name="RFP003C" localSheetId="0">#REF!</definedName>
    <definedName name="RFP003C">#REF!</definedName>
    <definedName name="RFP003D" localSheetId="0">#REF!</definedName>
    <definedName name="RFP003D">#REF!</definedName>
    <definedName name="RFP003E" localSheetId="0">#REF!</definedName>
    <definedName name="RFP003E">#REF!</definedName>
    <definedName name="RFP003F" localSheetId="0">#REF!</definedName>
    <definedName name="RFP003F">#REF!</definedName>
    <definedName name="SCH" localSheetId="0">#REF!</definedName>
    <definedName name="SCH">#REF!</definedName>
    <definedName name="SIZE" localSheetId="0">#REF!</definedName>
    <definedName name="SIZE">#REF!</definedName>
    <definedName name="SORT" localSheetId="0">#REF!</definedName>
    <definedName name="SORT">#REF!</definedName>
    <definedName name="SPEC" localSheetId="0">#REF!</definedName>
    <definedName name="SPEC">#REF!</definedName>
    <definedName name="SPECSUMMARY" localSheetId="0">#REF!</definedName>
    <definedName name="SPECSUMMARY">#REF!</definedName>
    <definedName name="Start_1" localSheetId="0">#REF!</definedName>
    <definedName name="Start_1">#REF!</definedName>
    <definedName name="Start_10" localSheetId="0">#REF!</definedName>
    <definedName name="Start_10">#REF!</definedName>
    <definedName name="Start_11" localSheetId="0">#REF!</definedName>
    <definedName name="Start_11">#REF!</definedName>
    <definedName name="Start_12" localSheetId="0">#REF!</definedName>
    <definedName name="Start_12">#REF!</definedName>
    <definedName name="Start_13" localSheetId="0">#REF!</definedName>
    <definedName name="Start_13">#REF!</definedName>
    <definedName name="Start_2" localSheetId="0">#REF!</definedName>
    <definedName name="Start_2">#REF!</definedName>
    <definedName name="Start_3" localSheetId="0">#REF!</definedName>
    <definedName name="Start_3">#REF!</definedName>
    <definedName name="Start_4" localSheetId="0">#REF!</definedName>
    <definedName name="Start_4">#REF!</definedName>
    <definedName name="Start_5" localSheetId="0">#REF!</definedName>
    <definedName name="Start_5">#REF!</definedName>
    <definedName name="Start_6" localSheetId="0">#REF!</definedName>
    <definedName name="Start_6">#REF!</definedName>
    <definedName name="Start_7" localSheetId="0">#REF!</definedName>
    <definedName name="Start_7">#REF!</definedName>
    <definedName name="Start_8" localSheetId="0">#REF!</definedName>
    <definedName name="Start_8">#REF!</definedName>
    <definedName name="Start_9" localSheetId="0">#REF!</definedName>
    <definedName name="Start_9">#REF!</definedName>
    <definedName name="SUMMARY" localSheetId="0">#REF!</definedName>
    <definedName name="SUMMARY">#REF!</definedName>
    <definedName name="tenxa" localSheetId="0">#REF!</definedName>
    <definedName name="tenxa">#REF!</definedName>
    <definedName name="THI" localSheetId="0">#REF!</definedName>
    <definedName name="THI">#REF!</definedName>
    <definedName name="thuthoi" localSheetId="0">#REF!</definedName>
    <definedName name="thuthoi">#REF!</definedName>
    <definedName name="TITAN" localSheetId="0">#REF!</definedName>
    <definedName name="TITAN">#REF!</definedName>
    <definedName name="TPLRP" localSheetId="0">#REF!</definedName>
    <definedName name="TPLRP">#REF!</definedName>
    <definedName name="TRADE2" localSheetId="0">#REF!</definedName>
    <definedName name="TRADE2">#REF!</definedName>
    <definedName name="ttbt" localSheetId="0">#REF!</definedName>
    <definedName name="ttbt">#REF!</definedName>
    <definedName name="VARIINST" localSheetId="0">#REF!</definedName>
    <definedName name="VARIINST">#REF!</definedName>
    <definedName name="VARIPURC" localSheetId="0">#REF!</definedName>
    <definedName name="VARIPURC">#REF!</definedName>
    <definedName name="vccot" localSheetId="0">#REF!</definedName>
    <definedName name="vccot">#REF!</definedName>
    <definedName name="vctb" localSheetId="0">#REF!</definedName>
    <definedName name="vctb">#REF!</definedName>
    <definedName name="Vlcap0.7" localSheetId="0">#REF!</definedName>
    <definedName name="Vlcap0.7">#REF!</definedName>
    <definedName name="VLcap1" localSheetId="0">#REF!</definedName>
    <definedName name="VLcap1">#REF!</definedName>
    <definedName name="vungdo" localSheetId="0">#REF!</definedName>
    <definedName name="vungdo">#REF!</definedName>
    <definedName name="vunggiatri" localSheetId="0">#REF!</definedName>
    <definedName name="vunggiatri">#REF!</definedName>
    <definedName name="vungxa" localSheetId="0">#REF!</definedName>
    <definedName name="vungxa">#REF!</definedName>
    <definedName name="W" localSheetId="0">#REF!</definedName>
    <definedName name="W">#REF!</definedName>
    <definedName name="X" localSheetId="0">#REF!</definedName>
    <definedName name="X">#REF!</definedName>
    <definedName name="z" hidden="1">{"'Sheet1'!$L$16"}</definedName>
    <definedName name="ZYX" localSheetId="0">#REF!</definedName>
    <definedName name="ZYX">#REF!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1" l="1"/>
  <c r="B3" i="1"/>
  <c r="C3" i="1"/>
  <c r="D3" i="1"/>
  <c r="F3" i="1"/>
  <c r="A4" i="1"/>
  <c r="B4" i="1"/>
  <c r="C4" i="1"/>
  <c r="D4" i="1"/>
  <c r="A11" i="1"/>
  <c r="B11" i="1"/>
  <c r="C11" i="1"/>
  <c r="D11" i="1"/>
  <c r="A18" i="1"/>
  <c r="B18" i="1"/>
  <c r="C18" i="1"/>
  <c r="D18" i="1"/>
  <c r="A25" i="1"/>
  <c r="B25" i="1"/>
  <c r="C25" i="1"/>
  <c r="D25" i="1"/>
  <c r="A32" i="1"/>
  <c r="B32" i="1"/>
  <c r="C32" i="1"/>
  <c r="D32" i="1"/>
  <c r="A39" i="1"/>
  <c r="B39" i="1"/>
  <c r="C39" i="1"/>
  <c r="D39" i="1"/>
  <c r="A46" i="1"/>
  <c r="B46" i="1"/>
  <c r="C46" i="1"/>
  <c r="D46" i="1"/>
  <c r="A53" i="1"/>
  <c r="B53" i="1"/>
  <c r="C53" i="1"/>
  <c r="D53" i="1"/>
  <c r="A60" i="1"/>
  <c r="B60" i="1"/>
  <c r="C60" i="1"/>
  <c r="D60" i="1"/>
  <c r="A67" i="1"/>
  <c r="B67" i="1"/>
  <c r="C67" i="1"/>
  <c r="D67" i="1"/>
  <c r="A74" i="1"/>
  <c r="B74" i="1"/>
  <c r="C74" i="1"/>
  <c r="D74" i="1"/>
  <c r="A81" i="1"/>
  <c r="B81" i="1"/>
  <c r="C81" i="1"/>
  <c r="D81" i="1"/>
  <c r="A88" i="1"/>
  <c r="B88" i="1"/>
  <c r="C88" i="1"/>
  <c r="D88" i="1"/>
  <c r="A95" i="1"/>
  <c r="B95" i="1"/>
  <c r="C95" i="1"/>
  <c r="D95" i="1"/>
  <c r="A102" i="1"/>
  <c r="B102" i="1"/>
  <c r="C102" i="1"/>
  <c r="D102" i="1"/>
  <c r="A109" i="1"/>
  <c r="B109" i="1"/>
  <c r="C109" i="1"/>
  <c r="D109" i="1"/>
  <c r="A116" i="1"/>
  <c r="B116" i="1"/>
  <c r="C116" i="1"/>
  <c r="D116" i="1"/>
  <c r="A123" i="1"/>
  <c r="B123" i="1"/>
  <c r="C123" i="1"/>
  <c r="D123" i="1"/>
</calcChain>
</file>

<file path=xl/sharedStrings.xml><?xml version="1.0" encoding="utf-8"?>
<sst xmlns="http://schemas.openxmlformats.org/spreadsheetml/2006/main" count="324" uniqueCount="187">
  <si>
    <t>Các tuyến đường giao thông đấu nối trực tiếp ra Đường tỉnh 764 đoạn từ Đường tỉnh 764 đi Suối Lức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</si>
  <si>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Đường tỉnh 764 đi Suối Lức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</si>
  <si>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Đường tỉnh 764 đi Suối Lức đến giáp ranh thành phố Hồ Chí Minh đã được đầu tư mặt đường nhựa, bê tông xi măng:
- Có bề rộng ≥5m, cách đường giao thông ≤1.000m.
- Có bề rộng từ ≥3m đến &lt;5m, cách đường giao thông ≤500m.</t>
  </si>
  <si>
    <t>giáp ranh thành phố Hồ Chí Minh</t>
  </si>
  <si>
    <t>Đường tỉnh 764 đi Suối Lức</t>
  </si>
  <si>
    <t>Đường tỉnh 764</t>
  </si>
  <si>
    <t>Các tuyến đường giao thông đấu nối trực tiếp ra Đường tỉnh 764 đoạn từ hết cây xăng Nông trường Sông Ray đến Đường tỉnh 764 đi Suối Lức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</si>
  <si>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hết cây xăng Nông trường Sông Ray đến Đường tỉnh 764 đi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</si>
  <si>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hết cây xăng Nông trường Sông Ray đến Đường tỉnh 764 đi Suối Lức đã được đầu tư mặt đường nhựa, bê tông xi măng:
- Có bề rộng ≥5m, cách đường giao thông ≤1.000m.
- Có bề rộng từ ≥3m đến &lt;5m, cách đường giao thông ≤500m.</t>
  </si>
  <si>
    <t>hết cây xăng Nông trường Sông Ray</t>
  </si>
  <si>
    <t>Các tuyến đường giao thông đấu nối trực tiếp ra Đường tỉnh 764 đoạn từ đường liên ấp 1 - ấp 5 xã Sông Ray đến hết cây xăng Nông trường Sông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</si>
  <si>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đường liên ấp 1 - ấp 5 xã Sông Ray đến hết cây xăng Nông trường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</si>
  <si>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đường liên ấp 1 - ấp 5 xã Sông Ray đến hết cây xăng Nông trường Sông Ray đã được đầu tư mặt đường nhựa, bê tông xi măng:
- Có bề rộng ≥5m, cách đường giao thông ≤1.000m.
- Có bề rộng từ ≥3m đến &lt;5m, cách đường giao thông ≤500m.</t>
  </si>
  <si>
    <t>đường liên ấp 1 - ấp 5 xã Sông Ray</t>
  </si>
  <si>
    <t>Các tuyến đường giao thông đấu nối trực tiếp ra Đường tỉnh 764 đoạn từ hết Trường THCS Sông Ray đến đường liên ấp 1 - ấp 5 xã Sông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</si>
  <si>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hết Trường THCS Sông Ray đến đường liên ấp 1 - ấp 5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</si>
  <si>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hết Trường THCS Sông Ray đến đường liên ấp 1 - ấp 5 xã Sông Ray đã được đầu tư mặt đường nhựa, bê tông xi măng:
- Có bề rộng ≥5m, cách đường giao thông ≤1.000m.
- Có bề rộng từ ≥3m đến &lt;5m, cách đường giao thông ≤500m.</t>
  </si>
  <si>
    <t>hết Trường THCS Sông Ray</t>
  </si>
  <si>
    <t>Các tuyến đường giao thông đấu nối trực tiếp ra Đường tỉnh 764 đoạn từ Đoạn từ giáp Trại giam Xuyên Mộc đến hết Trường THCS Sông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</si>
  <si>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Đoạn từ giáp Trại giam Xuyên Mộc đến hết Trường THCS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</si>
  <si>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Đoạn từ giáp Trại giam Xuyên Mộc đến hết Trường THCS Sông Ray đã được đầu tư mặt đường nhựa, bê tông xi măng:
- Có bề rộng ≥5m, cách đường giao thông ≤1.000m.
- Có bề rộng từ ≥3m đến &lt;5m, cách đường giao thông ≤500m.</t>
  </si>
  <si>
    <t>Đoạn từ giáp Trại giam Xuyên Mộc</t>
  </si>
  <si>
    <t>Các tuyến đường giao thông đấu nối trực tiếp ra Đường tỉnh 764 đoạn từ giáp ranh xã Cẩm Mỹ đến Hết Trại giam Xuyên Mộc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</si>
  <si>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giáp ranh xã Cẩm Mỹ đến Hết Trại giam Xuyên Mộc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</si>
  <si>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giáp ranh xã Cẩm Mỹ đến Hết Trại giam Xuyên Mộc đã được đầu tư mặt đường nhựa, bê tông xi măng:
- Có bề rộng ≥5m, cách đường giao thông ≤1.000m.
- Có bề rộng từ ≥3m đến &lt;5m, cách đường giao thông ≤500m.</t>
  </si>
  <si>
    <t>Hết Trại giam Xuyên Mộc</t>
  </si>
  <si>
    <t>giáp ranh xã Cẩm Mỹ</t>
  </si>
  <si>
    <t>Các tuyến đường giao thông đấu nối trực tiếp ra Đường tỉnh 765B (đường Xuân Định - Lâm San) đoạn từ hồ Suối Ran đến ngã tư Biên Hòa 2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</si>
  <si>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(đường Xuân Định - Lâm San) đoạn từ hồ Suối Ran đến ngã tư Biên Hòa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</si>
  <si>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(đường Xuân Định - Lâm San) đoạn từ hồ Suối Ran đến ngã tư Biên Hòa 2 đã được đầu tư mặt đường nhựa, bê tông xi măng:
- Có bề rộng ≥5m, cách đường giao thông ≤1.000m.
- Có bề rộng từ ≥3m đến &lt;5m, cách đường giao thông ≤500m.</t>
  </si>
  <si>
    <t>ngã tư Biên Hòa 2</t>
  </si>
  <si>
    <t>hồ Suối Ran</t>
  </si>
  <si>
    <t>Đường tỉnh 765B (đường Xuân Định - Lâm San)</t>
  </si>
  <si>
    <t>Các tuyến đường giao thông đấu nối trực tiếp ra Đường tỉnh 765B (đường Xuân Định - Lâm San) đoạn từ đường Xuân Đông - Xuân Tây đến hồ Suối Ran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</si>
  <si>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(đường Xuân Định - Lâm San) đoạn từ đường Xuân Đông - Xuân Tây đến hồ Suối Ran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</si>
  <si>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(đường Xuân Định - Lâm San) đoạn từ đường Xuân Đông - Xuân Tây đến hồ Suối Ran đã được đầu tư mặt đường nhựa, bê tông xi măng:
- Có bề rộng ≥5m, cách đường giao thông ≤1.000m.
- Có bề rộng từ ≥3m đến &lt;5m, cách đường giao thông ≤500m.</t>
  </si>
  <si>
    <t>đường Xuân Đông - Xuân Tây</t>
  </si>
  <si>
    <t>Các tuyến đường giao thông đấu nối trực tiếp ra Đường tỉnh 765B (đường Xuân Định - Lâm San) đoạn từ Giáp ranh xã Xuân Định đến đường Xuân Đông - Xuân Tây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</si>
  <si>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(đường Xuân Định - Lâm San) đoạn từ Giáp ranh xã Xuân Định đến đường Xuân Đông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</si>
  <si>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(đường Xuân Định - Lâm San) đoạn từ Giáp ranh xã Xuân Định đến đường Xuân Đông - Xuân Tây đã được đầu tư mặt đường nhựa, bê tông xi măng:
- Có bề rộng ≥5m, cách đường giao thông ≤1.000m.
- Có bề rộng từ ≥3m đến &lt;5m, cách đường giao thông ≤500m.</t>
  </si>
  <si>
    <t>Giáp ranh xã Xuân Định</t>
  </si>
  <si>
    <t>Các tuyến đường giao thông đấu nối trực tiếp ra Đường ấp 9,11, xã Xuân Tây - đi ấp Tân Xuân xã Bảo Bình đoạn từ giáp đường Xuân Đông - Xuân Tây  đến giáp ranh xã Cẩm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</si>
  <si>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9,11, xã Xuân Tây - đi ấp Tân Xuân xã Bảo Bình đoạn từ giáp đường Xuân Đông - Xuân Tây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</si>
  <si>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9,11, xã Xuân Tây - đi ấp Tân Xuân xã Bảo Bình đoạn từ giáp đường Xuân Đông - Xuân Tây  đến giáp ranh xã Cẩm Mỹ đã được đầu tư mặt đường nhựa, bê tông xi măng:
- Có bề rộng ≥5m, cách đường giao thông ≤1.000m.
- Có bề rộng từ ≥3m đến &lt;5m, cách đường giao thông ≤500m.</t>
  </si>
  <si>
    <t xml:space="preserve">giáp đường Xuân Đông - Xuân Tây </t>
  </si>
  <si>
    <t>Đường ấp 9,11, xã Xuân Tây - đi ấp Tân Xuân xã Bảo Bình</t>
  </si>
  <si>
    <t>Các tuyến đường giao thông đấu nối trực tiếp ra Đường ấp 10 - 11 xã Xuân Tây cũ đoạn từ Đường tỉnh 764  đến Đường Xuân Đông - Xuân Tây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</si>
  <si>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10 - 11 xã Xuân Tây cũ đoạn từ Đường tỉnh 764  đến Đường Xuân Đông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</si>
  <si>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10 - 11 xã Xuân Tây cũ đoạn từ Đường tỉnh 764  đến Đường Xuân Đông - Xuân Tây đã được đầu tư mặt đường nhựa, bê tông xi măng:
- Có bề rộng ≥5m, cách đường giao thông ≤1.000m.
- Có bề rộng từ ≥3m đến &lt;5m, cách đường giao thông ≤500m.</t>
  </si>
  <si>
    <t>Đường Xuân Đông - Xuân Tây</t>
  </si>
  <si>
    <t xml:space="preserve">Đường tỉnh 764 </t>
  </si>
  <si>
    <t>Đường ấp 10 - 11 xã Xuân Tây cũ</t>
  </si>
  <si>
    <t>Các tuyến đường giao thông đấu nối trực tiếp ra Đường Xuân Đông - Xuân Tây đoạn từ Đường tỉnh 765 + 2000m đến Đường tỉnh 765B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</si>
  <si>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Đông - Xuân Tây đoạn từ Đường tỉnh 765 + 2000m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</si>
  <si>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Đông - Xuân Tây đoạn từ Đường tỉnh 765 + 2000m đến Đường tỉnh 765B  đã được đầu tư mặt đường nhựa, bê tông xi măng:
- Có bề rộng ≥5m, cách đường giao thông ≤1.000m.
- Có bề rộng từ ≥3m đến &lt;5m, cách đường giao thông ≤500m.</t>
  </si>
  <si>
    <t xml:space="preserve">Đường tỉnh 765B </t>
  </si>
  <si>
    <t>Đường tỉnh 765 + 2000m</t>
  </si>
  <si>
    <t>Các tuyến đường giao thông đấu nối trực tiếp ra Đường Xuân Đông - Xuân Tây đoạn từ Đường tỉnh 765 đến Đường tỉnh 765 + 2000m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</si>
  <si>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Đông - Xuân Tây đoạn từ Đường tỉnh 765 đến Đường tỉnh 765 + 2000m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</si>
  <si>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Đông - Xuân Tây đoạn từ Đường tỉnh 765 đến Đường tỉnh 765 + 2000m đã được đầu tư mặt đường nhựa, bê tông xi măng:
- Có bề rộng ≥5m, cách đường giao thông ≤1.000m.
- Có bề rộng từ ≥3m đến &lt;5m, cách đường giao thông ≤500m.</t>
  </si>
  <si>
    <t>Đường tỉnh 765</t>
  </si>
  <si>
    <t>Các tuyến đường giao thông đấu nối trực tiếp ra Đường Xuân Bảo - Xuân Tây đoạn từ Giáp ranh xã Xuân Định đến Đường Xuân Phú - Xuân Tây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</si>
  <si>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Bảo - Xuân Tây đoạn từ Giáp ranh xã Xuân Định đến Đường Xuân Phú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</si>
  <si>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Bảo - Xuân Tây đoạn từ Giáp ranh xã Xuân Định đến Đường Xuân Phú - Xuân Tây đã được đầu tư mặt đường nhựa, bê tông xi măng:
- Có bề rộng ≥5m, cách đường giao thông ≤1.000m.
- Có bề rộng từ ≥3m đến &lt;5m, cách đường giao thông ≤500m.</t>
  </si>
  <si>
    <t>Đường Xuân Phú - Xuân Tây</t>
  </si>
  <si>
    <t>Đường Xuân Bảo - Xuân Tây</t>
  </si>
  <si>
    <t>Các tuyến đường giao thông đấu nối trực tiếp ra Đường Nhân Nghĩa - Xuân Đông đoạn từ Cầu Xuân Tây đến Đường tỉnh 765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</si>
  <si>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Nhân Nghĩa - Xuân Đông đoạn từ Cầu Xuân Tây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</si>
  <si>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Nhân Nghĩa - Xuân Đông đoạn từ Cầu Xuân Tây đến Đường tỉnh 765 đã được đầu tư mặt đường nhựa, bê tông xi măng:
- Có bề rộng ≥5m, cách đường giao thông ≤1.000m.
- Có bề rộng từ ≥3m đến &lt;5m, cách đường giao thông ≤500m.</t>
  </si>
  <si>
    <t>Cầu Xuân Tây</t>
  </si>
  <si>
    <t>Đường Nhân Nghĩa - Xuân Đông</t>
  </si>
  <si>
    <t>Các tuyến đường giao thông đấu nối trực tiếp ra Đường Nhân Nghĩa - Xuân Đông đoạn từ Nhà văn hóa ấp 3  đến cầu Xuân Tây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</si>
  <si>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Nhân Nghĩa - Xuân Đông đoạn từ Nhà văn hóa ấp 3  đến cầu Xuân Tây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</si>
  <si>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Nhân Nghĩa - Xuân Đông đoạn từ Nhà văn hóa ấp 3  đến cầu Xuân Tây đã được đầu tư mặt đường nhựa, bê tông xi măng:
- Có bề rộng ≥5m, cách đường giao thông ≤1.000m.
- Có bề rộng từ ≥3m đến &lt;5m, cách đường giao thông ≤500m.</t>
  </si>
  <si>
    <t>cầu Xuân Tây</t>
  </si>
  <si>
    <t xml:space="preserve">Nhà văn hóa ấp 3 </t>
  </si>
  <si>
    <t>Các tuyến đường giao thông đấu nối trực tiếp ra Đường Nhân Nghĩa - Xuân Đông đoạn từ giáp ranh xã Cẩm Mỹ đến giáp Nhà văn hóa ấp 3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</si>
  <si>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Nhân Nghĩa - Xuân Đông đoạn từ giáp ranh xã Cẩm Mỹ đến giáp Nhà văn hóa ấp 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</si>
  <si>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Nhân Nghĩa - Xuân Đông đoạn từ giáp ranh xã Cẩm Mỹ đến giáp Nhà văn hóa ấp 3 đã được đầu tư mặt đường nhựa, bê tông xi măng:
- Có bề rộng ≥5m, cách đường giao thông ≤1.000m.
- Có bề rộng từ ≥3m đến &lt;5m, cách đường giao thông ≤500m.</t>
  </si>
  <si>
    <t>giáp Nhà văn hóa ấp 3</t>
  </si>
  <si>
    <t>Các tuyến đường giao thông đấu nối trực tiếp ra Đường Chốt Mỹ - Xuân Tây đoạn từ Đường tỉnh 765 đến giáp ranh xã Cẩm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</si>
  <si>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Chốt Mỹ - Xuân Tây đoạn từ Đường tỉnh 765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</si>
  <si>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Chốt Mỹ - Xuân Tây đoạn từ Đường tỉnh 765 đến giáp ranh xã Cẩm Mỹ đã được đầu tư mặt đường nhựa, bê tông xi măng:
- Có bề rộng ≥5m, cách đường giao thông ≤1.000m.
- Có bề rộng từ ≥3m đến &lt;5m, cách đường giao thông ≤500m.</t>
  </si>
  <si>
    <t>Đường Chốt Mỹ - Xuân Tây</t>
  </si>
  <si>
    <t>Các tuyến đường giao thông đấu nối trực tiếp ra Đường ấp 4 xã Xuân Tây cũ đoạn từ Đường tỉnh 765 + 1.800m đến đường Chốt Mỹ - Xuân Tây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</si>
  <si>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4 xã Xuân Tây cũ đoạn từ Đường tỉnh 765 + 1.800m đến đường Chốt Mỹ - Xuân Tây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</si>
  <si>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4 xã Xuân Tây cũ đoạn từ Đường tỉnh 765 + 1.800m đến đường Chốt Mỹ - Xuân Tây đã được đầu tư mặt đường nhựa, bê tông xi măng:
- Có bề rộng ≥5m, cách đường giao thông ≤1.000m.
- Có bề rộng từ ≥3m đến &lt;5m, cách đường giao thông ≤500m.</t>
  </si>
  <si>
    <t>đường Chốt Mỹ - Xuân Tây</t>
  </si>
  <si>
    <t>Đường tỉnh 765 + 1.800m</t>
  </si>
  <si>
    <t>Đường ấp 4 xã Xuân Tây cũ</t>
  </si>
  <si>
    <t>Các tuyến đường giao thông không đấu nối trực tiếp và thông ra Đường ấp 4 xã Xuân Tây cũ  đoạn từ Đường tỉnh 765 đến Đường tỉnh 765 + 1.800m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</si>
  <si>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4 xã Xuân Tây cũ  đoạn từ Đường tỉnh 765 đến Đường tỉnh 765 + 1.800m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</si>
  <si>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4 xã Xuân Tây cũ  đoạn từ Đường tỉnh 765 đến Đường tỉnh 765 + 1.800m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</si>
  <si>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4 xã Xuân Tây cũ  đoạn từ Đường tỉnh 765 đến Đường tỉnh 765 + 1.800m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</si>
  <si>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4 xã Xuân Tây cũ  đoạn từ Đường tỉnh 765 đến Đường tỉnh 765 + 1.800m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</si>
  <si>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4 xã Xuân Tây cũ  đoạn từ Đường tỉnh 765 đến Đường tỉnh 765 + 1.800m đã được đầu tư mặt đường nhựa, bê tông xi măng:
- Có bề rộng ≥5m, cách đường giao thông ≤1.000m.
- Có bề rộng từ ≥3m đến &lt;5m, cách đường giao thông ≤500m.</t>
  </si>
  <si>
    <t xml:space="preserve">Đường ấp 4 xã Xuân Tây cũ </t>
  </si>
  <si>
    <t>Các tuyến đường giao thông đấu nối trực tiếp ra Đường Xuân Phú - Xuân Tây đoạn từ đường Nhân Nghĩa - Xuân Đông đến đường ấp 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</si>
  <si>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Phú - Xuân Tây đoạn từ đường Nhân Nghĩa - Xuân Đông đến đường ấp 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</si>
  <si>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Phú - Xuân Tây đoạn từ đường Nhân Nghĩa - Xuân Đông đến đường ấp 4 đã được đầu tư mặt đường nhựa, bê tông xi măng:
- Có bề rộng ≥5m, cách đường giao thông ≤1.000m.
- Có bề rộng từ ≥3m đến &lt;5m, cách đường giao thông ≤500m.</t>
  </si>
  <si>
    <t>đường ấp 4</t>
  </si>
  <si>
    <t>đường Nhân Nghĩa - Xuân Đông</t>
  </si>
  <si>
    <t>Các tuyến đường giao thông đấu nối trực tiếp ra Đường Xuân Phú - Xuân Tây đoạn từ giáp ranh xã Xuân Phú đến đường Nhân Nghĩa - Xuân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</si>
  <si>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Phú - Xuân Tây đoạn từ giáp ranh xã Xuân Phú đến đường Nhân Nghĩa -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</si>
  <si>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Phú - Xuân Tây đoạn từ giáp ranh xã Xuân Phú đến đường Nhân Nghĩa - Xuân Đông đã được đầu tư mặt đường nhựa, bê tông xi măng:
- Có bề rộng ≥5m, cách đường giao thông ≤1.000m.
- Có bề rộng từ ≥3m đến &lt;5m, cách đường giao thông ≤500m.</t>
  </si>
  <si>
    <t>giáp ranh xã Xuân Phú</t>
  </si>
  <si>
    <t>Các tuyến đường giao thông đấu nối trực tiếp ra Đường La Hoa - Rừng Tre đoạn từ Đường tỉnh 764 đến đường Suối Lức - Rừng Tre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</si>
  <si>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La Hoa - Rừng Tre đoạn từ Đường tỉnh 764 đến đường Suối Lức - Rừng Tre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</si>
  <si>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La Hoa - Rừng Tre đoạn từ Đường tỉnh 764 đến đường Suối Lức - Rừng Tre đã được đầu tư mặt đường nhựa, bê tông xi măng:
- Có bề rộng ≥5m, cách đường giao thông ≤1.000m.
- Có bề rộng từ ≥3m đến &lt;5m, cách đường giao thông ≤500m.</t>
  </si>
  <si>
    <t>đường Suối Lức - Rừng Tre</t>
  </si>
  <si>
    <t>Đường La Hoa - Rừng Tre</t>
  </si>
  <si>
    <t>Các tuyến đường giao thông đấu nối trực tiếp ra Đường Suối Lức - Rừng Tre đoạn từ Đường tỉnh 765 đến hết ranh thửa đất số 208, tờ BĐĐC số 41 về bên phải, xã Xuân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</si>
  <si>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Suối Lức - Rừng Tre đoạn từ Đường tỉnh 765 đến hết ranh thửa đất số 208, tờ BĐĐC số 41 về bên phải,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</si>
  <si>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Lức - Rừng Tre đoạn từ Đường tỉnh 765 đến hết ranh thửa đất số 208, tờ BĐĐC số 41 về bên phải, xã Xuân Đông đã được đầu tư mặt đường nhựa, bê tông xi măng:
- Có bề rộng ≥5m, cách đường giao thông ≤1.000m.
- Có bề rộng từ ≥3m đến &lt;5m, cách đường giao thông ≤500m.</t>
  </si>
  <si>
    <t>hết ranh thửa đất số 208, tờ BĐĐC số 41 về bên phải, xã Xuân Đông</t>
  </si>
  <si>
    <t>Đường Suối Lức - Rừng Tre</t>
  </si>
  <si>
    <t>Các tuyến đường giao thông không đấu nối trực tiếp và thông ra Đường Láng Me - Cọ Dầu đoạn từ Đường tỉnh 779 đến Đường tỉnh 765 đi Cọ Dầu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</si>
  <si>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Láng Me - Cọ Dầu đoạn từ Đường tỉnh 779 đến Đường tỉnh 765 đi Cọ Dầu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</si>
  <si>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Láng Me - Cọ Dầu đoạn từ Đường tỉnh 779 đến Đường tỉnh 765 đi Cọ Dầu đã được đầu tư mặt đường nhựa, bê tông xi măng:
- Có bề rộng ≥5m, cách đường giao thông ≤1.000m.
- Có bề rộng từ ≥3m đến &lt;5m, cách đường giao thông ≤500m.</t>
  </si>
  <si>
    <t>Các tuyến đường giao thông đấu nối trực tiếp ra Đường Láng Me - Cọ Dầu đoạn từ Đường tỉnh 779 đến Đường tỉnh 765 đi Cọ Dầu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</si>
  <si>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Láng Me - Cọ Dầu đoạn từ Đường tỉnh 779 đến Đường tỉnh 765 đi Cọ Dầu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</si>
  <si>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Láng Me - Cọ Dầu đoạn từ Đường tỉnh 779 đến Đường tỉnh 765 đi Cọ Dầu đã được đầu tư mặt đường nhựa, bê tông xi măng:
- Có bề rộng ≥5m, cách đường giao thông ≤1.000m.
- Có bề rộng từ ≥3m đến &lt;5m, cách đường giao thông ≤500m.</t>
  </si>
  <si>
    <t>Đường tỉnh 765 đi Cọ Dầu</t>
  </si>
  <si>
    <t>Đường tỉnh 779</t>
  </si>
  <si>
    <t>Đường Láng Me - Cọ Dầu</t>
  </si>
  <si>
    <t>Các tuyến đường giao thông đấu nối trực tiếp ra Đường tỉnh 765 đi Cọ Dầu đoạn từ Đường tỉnh 765 + 1500m đến ranh giới xã Xuân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</si>
  <si>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đi Cọ Dầu đoạn từ Đường tỉnh 765 + 1500m đến ranh giới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</si>
  <si>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đi Cọ Dầu đoạn từ Đường tỉnh 765 + 1500m đến ranh giới xã Xuân Đông đã được đầu tư mặt đường nhựa, bê tông xi măng:
- Có bề rộng ≥5m, cách đường giao thông ≤1.000m.
- Có bề rộng từ ≥3m đến &lt;5m, cách đường giao thông ≤500m.</t>
  </si>
  <si>
    <t>ranh giới xã Xuân Đông</t>
  </si>
  <si>
    <t>Đường tỉnh 765 + 1500m</t>
  </si>
  <si>
    <t>Các tuyến đường giao thông đấu nối trực tiếp ra Đường tỉnh 765 đi Cọ Dầu đoạn từ Đường tỉnh 765 đến Đường tỉnh 765 + 1500m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</si>
  <si>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đi Cọ Dầu đoạn từ Đường tỉnh 765 đến Đường tỉnh 765 + 1500m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</si>
  <si>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đi Cọ Dầu đoạn từ Đường tỉnh 765 đến Đường tỉnh 765 + 1500m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</si>
  <si>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779 (đường Xuân Tâm - Xuân Đông) đoạn từ Trường Tiểu học Trần Phú  đến Giáp ranh xã Xuân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</si>
  <si>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779 (đường Xuân Tâm - Xuân Đông) đoạn từ Trường Tiểu học Trần Phú  đến Giáp ranh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</si>
  <si>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779 (đường Xuân Tâm - Xuân Đông) đoạn từ Trường Tiểu học Trần Phú  đến Giáp ranh xã Xuân Hòa đã được đầu tư mặt đường nhựa, bê tông xi măng:
- Có bề rộng ≥5m, cách đường giao thông ≤1.000m.
- Có bề rộng từ ≥3m đến &lt;5m, cách đường giao thông ≤500m.</t>
  </si>
  <si>
    <t>Giáp ranh xã Xuân Hòa</t>
  </si>
  <si>
    <t xml:space="preserve">Trường Tiểu học Trần Phú </t>
  </si>
  <si>
    <t>Đường tỉnh 779 (đường Xuân Tâm - Xuân Đông)</t>
  </si>
  <si>
    <t>Các tuyến đường giao thông đấu nối trực tiếp ra Đường tỉnh 779 (đường Xuân Tâm - Xuân Đông) đoạn từ Đầu cây xăng Châu Loan  đến hết Trường Tiểu học Trần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</si>
  <si>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779 (đường Xuân Tâm - Xuân Đông) đoạn từ Đầu cây xăng Châu Loan  đến hết Trường Tiểu học Trần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</si>
  <si>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779 (đường Xuân Tâm - Xuân Đông) đoạn từ Đầu cây xăng Châu Loan  đến hết Trường Tiểu học Trần Phú đã được đầu tư mặt đường nhựa, bê tông xi măng:
- Có bề rộng ≥5m, cách đường giao thông ≤1.000m.
- Có bề rộng từ ≥3m đến &lt;5m, cách đường giao thông ≤500m.</t>
  </si>
  <si>
    <t>hết Trường Tiểu học Trần Phú</t>
  </si>
  <si>
    <t xml:space="preserve">Đầu cây xăng Châu Loan </t>
  </si>
  <si>
    <t>Các tuyến đường giao thông không đấu nối trực tiếp và thông ra Đường tỉnh 779 (đường Xuân Tâm - Xuân Đông) đoạn từ Đường tỉnh 765 đến giáp cây xăng Châu Loan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</si>
  <si>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779 (đường Xuân Tâm - Xuân Đông) đoạn từ Đường tỉnh 765 đến giáp cây xăng Châu Loan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</si>
  <si>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779 (đường Xuân Tâm - Xuân Đông) đoạn từ Đường tỉnh 765 đến giáp cây xăng Châu Loan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</si>
  <si>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779 (đường Xuân Tâm - Xuân Đông) đoạn từ Đường tỉnh 765 đến giáp cây xăng Châu Loan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</si>
  <si>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779 (đường Xuân Tâm - Xuân Đông) đoạn từ Đường tỉnh 765 đến giáp cây xăng Châu Loan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</si>
  <si>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779 (đường Xuân Tâm - Xuân Đông) đoạn từ Đường tỉnh 765 đến giáp cây xăng Châu Loan đã được đầu tư mặt đường nhựa, bê tông xi măng:
- Có bề rộng ≥5m, cách đường giao thông ≤1.000m.
- Có bề rộng từ ≥3m đến &lt;5m, cách đường giao thông ≤500m.</t>
  </si>
  <si>
    <t>giáp cây xăng Châu Loan</t>
  </si>
  <si>
    <t>Các tuyến đường giao thông đấu nối trực tiếp ra Đường tỉnh 765 đoạn từ đầu Trường Tiểu học Võ Thị Sáu đến giáp ranh xã Sông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</si>
  <si>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đầu Trường Tiểu học Võ Thị Sáu đến giáp ranh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</si>
  <si>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đầu Trường Tiểu học Võ Thị Sáu đến giáp ranh xã Sông Ray đã được đầu tư mặt đường nhựa, bê tông xi măng:
- Có bề rộng ≥5m, cách đường giao thông ≤1.000m.
- Có bề rộng từ ≥3m đến &lt;5m, cách đường giao thông ≤500m.</t>
  </si>
  <si>
    <t>giáp ranh xã Sông Ray</t>
  </si>
  <si>
    <t>đầu Trường Tiểu học Võ Thị Sáu</t>
  </si>
  <si>
    <t>Các tuyến đường giao thông đấu nối trực tiếp ra Đường tỉnh 765 đoạn từ Cầu Suối Lức đến  giáp Trường Tiểu học Võ Thị Sáu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</si>
  <si>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Cầu Suối Lức đến  giáp Trường Tiểu học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</si>
  <si>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Cầu Suối Lức đến  giáp Trường Tiểu học Võ Thị Sáu đã được đầu tư mặt đường nhựa, bê tông xi măng:
- Có bề rộng ≥5m, cách đường giao thông ≤1.000m.
- Có bề rộng từ ≥3m đến &lt;5m, cách đường giao thông ≤500m.</t>
  </si>
  <si>
    <t xml:space="preserve"> giáp Trường Tiểu học Võ Thị Sáu</t>
  </si>
  <si>
    <t>Cầu Suối Lức</t>
  </si>
  <si>
    <t>Các tuyến đường giao thông đấu nối trực tiếp ra Đường tỉnh 765 đoạn từ Cầu Suối Sách  đến cầu Suối Lức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</si>
  <si>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Cầu Suối Sách  đến cầu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</si>
  <si>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Cầu Suối Sách  đến cầu Suối Lức đã được đầu tư mặt đường nhựa, bê tông xi măng:
- Có bề rộng ≥5m, cách đường giao thông ≤1.000m.
- Có bề rộng từ ≥3m đến &lt;5m, cách đường giao thông ≤500m.</t>
  </si>
  <si>
    <t>cầu Suối Lức</t>
  </si>
  <si>
    <t xml:space="preserve">Cầu Suối Sách </t>
  </si>
  <si>
    <t>Các tuyến đường giao thông đấu nối trực tiếp ra Đường tỉnh 765 đoạn từ Đoạn từ đầu trạm xăng dầu Đồng Nai  đến cầu Suối Sách (gần Trường Nguyễn Bá Ngọc)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</si>
  <si>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Đoạn từ đầu trạm xăng dầu Đồng Nai  đến cầu Suối Sách (gần Trường Nguyễn Bá Ngọc)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</si>
  <si>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Đoạn từ đầu trạm xăng dầu Đồng Nai  đến cầu Suối Sách (gần Trường Nguyễn Bá Ngọc) đã được đầu tư mặt đường nhựa, bê tông xi măng:
- Có bề rộng ≥5m, cách đường giao thông ≤1.000m.
- Có bề rộng từ ≥3m đến &lt;5m, cách đường giao thông ≤500m.</t>
  </si>
  <si>
    <t>cầu Suối Sách (gần Trường Nguyễn Bá Ngọc)</t>
  </si>
  <si>
    <t xml:space="preserve">Đoạn từ đầu trạm xăng dầu Đồng Nai </t>
  </si>
  <si>
    <t>Các tuyến đường giao thông không đấu nối trực tiếp và thông ra Đường tỉnh 765 đoạn từ giáp ranh xã Xuân Phú đến giáp trạm xăng dầu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</si>
  <si>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giáp ranh xã Xuân Phú đến giáp trạm xăng dầu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</si>
  <si>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giáp ranh xã Xuân Phú đến giáp trạm xăng dầu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</si>
  <si>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giáp ranh xã Xuân Phú đến giáp trạm xăng dầu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</si>
  <si>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giáp ranh xã Xuân Phú đến giáp trạm xăng dầu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</si>
  <si>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giáp ranh xã Xuân Phú đến giáp trạm xăng dầu Đồng Nai đã được đầu tư mặt đường nhựa, bê tông xi măng:
- Có bề rộng ≥5m, cách đường giao thông ≤1.000m.
- Có bề rộng từ ≥3m đến &lt;5m, cách đường giao thông ≤500m.</t>
  </si>
  <si>
    <t>giáp trạm xăng dầu Đồng Nai</t>
  </si>
  <si>
    <t>I.48</t>
  </si>
  <si>
    <t>Hệ số điều chỉnh giá đất nông nghiệp (lần)</t>
  </si>
  <si>
    <t>Giá đất trồng rừng sản xuất và nuôi trồng thủy sản đề xuất</t>
  </si>
  <si>
    <t>Giá đất trồng cây lâu năm, đất trồng cây hằng năm đề xuất</t>
  </si>
  <si>
    <t>Giá đất nuôi trồng thủy sản hiện hành</t>
  </si>
  <si>
    <t>Giá đất trồng cây lâu năm, đất trồng cây hằng năm hiện hành</t>
  </si>
  <si>
    <t>Điểm cuối</t>
  </si>
  <si>
    <t>Điểm đầu</t>
  </si>
  <si>
    <t>Tên đường giao thông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</si>
</sst>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0_);_(* \(#,##0.0\);_(* &quot;-&quot;??_);_(@_)"/>
  </numFmts>
  <fonts count="11" x14ac:knownFonts="1">
    <font>
      <sz val="11"/>
      <color theme="1"/>
      <name val="Calibri"/>
      <family val="2"/>
      <scheme val="minor"/>
    </font>
    <font>
      <sz val="11"/>
      <color theme="1"/>
      <name val="Calibri"/>
      <family val="2"/>
      <scheme val="minor"/>
    </font>
    <font>
      <sz val="13"/>
      <name val="Times New Roman"/>
      <family val="1"/>
    </font>
    <font>
      <sz val="11"/>
      <color rgb="FFFF0000"/>
      <name val="Times New Roman"/>
      <family val="1"/>
    </font>
    <font>
      <sz val="11"/>
      <name val="Times New Roman"/>
      <family val="1"/>
    </font>
    <font>
      <sz val="12"/>
      <color rgb="FFFF0000"/>
      <name val="Times New Roman"/>
      <family val="1"/>
    </font>
    <font>
      <sz val="12"/>
      <name val="Times New Roman"/>
      <family val="1"/>
    </font>
    <font>
      <sz val="12"/>
      <color theme="1"/>
      <name val="Times New Roman"/>
      <family val="1"/>
    </font>
    <font>
      <b/>
      <sz val="12"/>
      <name val="Times New Roman"/>
      <family val="1"/>
    </font>
    <font>
      <b/>
      <sz val="12"/>
      <color theme="1"/>
      <name val="Times New Roman"/>
      <family val="1"/>
    </font>
    <font>
      <b/>
      <sz val="14"/>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cellStyleXfs>
  <cellXfs count="26">
    <xf numFmtId="0" fontId="0" fillId="0" borderId="0" xfId="0"/>
    <xf numFmtId="0" fontId="2" fillId="0" borderId="0" xfId="0" applyFont="1" applyAlignment="1">
      <alignment wrapText="1"/>
    </xf>
    <xf numFmtId="37" fontId="3" fillId="0" borderId="0" xfId="0" applyNumberFormat="1" applyFont="1" applyAlignment="1">
      <alignment horizontal="right" vertical="center" wrapText="1"/>
    </xf>
    <xf numFmtId="0" fontId="4" fillId="0" borderId="0" xfId="0" applyFont="1" applyAlignment="1">
      <alignment vertical="center" wrapText="1"/>
    </xf>
    <xf numFmtId="0" fontId="2" fillId="0" borderId="0" xfId="0" applyFont="1" applyAlignment="1">
      <alignment vertical="center" wrapText="1"/>
    </xf>
    <xf numFmtId="0" fontId="4" fillId="0" borderId="0" xfId="0" applyFont="1" applyAlignment="1">
      <alignment wrapText="1"/>
    </xf>
    <xf numFmtId="37" fontId="5" fillId="0" borderId="1" xfId="0" applyNumberFormat="1" applyFont="1" applyBorder="1" applyAlignment="1">
      <alignment horizontal="right"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0" fontId="4" fillId="0" borderId="1" xfId="0" applyFont="1" applyBorder="1" applyAlignment="1">
      <alignment wrapText="1"/>
    </xf>
    <xf numFmtId="164" fontId="5" fillId="0" borderId="1" xfId="1" applyNumberFormat="1" applyFont="1" applyBorder="1" applyAlignment="1">
      <alignment horizontal="right" vertical="center" wrapText="1"/>
    </xf>
    <xf numFmtId="37" fontId="7" fillId="0" borderId="1" xfId="0" applyNumberFormat="1" applyFont="1" applyBorder="1" applyAlignment="1">
      <alignment horizontal="right" vertical="center" wrapText="1"/>
    </xf>
    <xf numFmtId="0" fontId="6" fillId="0" borderId="0" xfId="0" applyFont="1" applyAlignment="1">
      <alignment wrapText="1"/>
    </xf>
    <xf numFmtId="0" fontId="6" fillId="0" borderId="1" xfId="3" applyFont="1" applyBorder="1"/>
    <xf numFmtId="0" fontId="5" fillId="0" borderId="0" xfId="0" applyFont="1" applyAlignment="1">
      <alignment wrapText="1"/>
    </xf>
    <xf numFmtId="0" fontId="5" fillId="0" borderId="1" xfId="3" applyFont="1" applyBorder="1"/>
    <xf numFmtId="0" fontId="8" fillId="0" borderId="0" xfId="0" applyFont="1" applyAlignment="1">
      <alignment wrapText="1"/>
    </xf>
    <xf numFmtId="37" fontId="9" fillId="0" borderId="1" xfId="2" applyNumberFormat="1" applyFont="1" applyFill="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vertical="center"/>
    </xf>
    <xf numFmtId="0" fontId="8" fillId="0" borderId="1" xfId="3" applyFont="1" applyBorder="1"/>
    <xf numFmtId="44" fontId="8" fillId="0" borderId="1" xfId="2" applyFont="1" applyBorder="1" applyAlignment="1">
      <alignment vertical="center" wrapText="1"/>
    </xf>
    <xf numFmtId="0" fontId="6" fillId="0" borderId="1" xfId="0" applyFont="1" applyBorder="1" applyAlignment="1">
      <alignment wrapText="1"/>
    </xf>
    <xf numFmtId="37" fontId="10" fillId="0" borderId="0" xfId="0" applyNumberFormat="1" applyFont="1" applyAlignment="1">
      <alignment horizontal="right" vertical="center" wrapText="1"/>
    </xf>
    <xf numFmtId="0" fontId="10" fillId="0" borderId="0" xfId="0" applyFont="1" applyAlignment="1">
      <alignment vertical="center" wrapText="1"/>
    </xf>
  </cellXfs>
  <cellStyles count="4">
    <cellStyle name="Comma" xfId="1" builtinId="3"/>
    <cellStyle name="Currency" xfId="2" builtinId="4"/>
    <cellStyle name="Normal" xfId="0" builtinId="0"/>
    <cellStyle name="Normal 2" xfId="3" xr:uid="{288E2F35-44A1-4A87-B450-26B84612E3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New%20folder%20(2)\New%20folder\48.%20X&#227;%20Xu&#226;n%20&#272;&#244;ng.xlsx" TargetMode="External"/><Relationship Id="rId1" Type="http://schemas.openxmlformats.org/officeDocument/2006/relationships/externalLinkPath" Target="/Users/User/Desktop/New%20folder%20(2)/New%20folder/48.%20X&#227;%20Xu&#226;n%20&#272;&#244;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DT"/>
      <sheetName val="ONT"/>
      <sheetName val="Đầu vào (2)"/>
      <sheetName val="đất ở"/>
    </sheetNames>
    <sheetDataSet>
      <sheetData sheetId="0"/>
      <sheetData sheetId="1"/>
      <sheetData sheetId="2"/>
      <sheetData sheetId="3">
        <row r="3">
          <cell r="H3" t="str">
            <v>Xã Xuân Đông</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D2D3A-70B0-4730-B08F-380AD239B8CC}">
  <sheetPr>
    <tabColor rgb="FFFF0000"/>
  </sheetPr>
  <dimension ref="A1:M248"/>
  <sheetViews>
    <sheetView tabSelected="1" topLeftCell="E1" zoomScale="85" zoomScaleNormal="85" zoomScaleSheetLayoutView="100" workbookViewId="0">
      <selection activeCell="F3" sqref="F3"/>
    </sheetView>
  </sheetViews>
  <sheetFormatPr defaultColWidth="9.140625" defaultRowHeight="16.5" x14ac:dyDescent="0.25"/>
  <cols>
    <col min="1" max="3" width="0" style="5" hidden="1" customWidth="1"/>
    <col min="4" max="4" width="6" style="5" hidden="1" customWidth="1"/>
    <col min="5" max="5" width="6.5703125" style="5" customWidth="1"/>
    <col min="6" max="6" width="48.140625" style="4" customWidth="1"/>
    <col min="7" max="7" width="32.5703125" style="3" customWidth="1"/>
    <col min="8" max="8" width="35.28515625" style="3" customWidth="1"/>
    <col min="9" max="10" width="22.28515625" style="3" customWidth="1"/>
    <col min="11" max="13" width="20.28515625" style="2" customWidth="1"/>
    <col min="14" max="191" width="9.140625" style="1"/>
    <col min="192" max="195" width="0" style="1" hidden="1" customWidth="1"/>
    <col min="196" max="196" width="6.5703125" style="1" customWidth="1"/>
    <col min="197" max="197" width="5.42578125" style="1" customWidth="1"/>
    <col min="198" max="198" width="12.5703125" style="1" customWidth="1"/>
    <col min="199" max="199" width="61.85546875" style="1" customWidth="1"/>
    <col min="200" max="200" width="32.5703125" style="1" customWidth="1"/>
    <col min="201" max="201" width="23.5703125" style="1" customWidth="1"/>
    <col min="202" max="202" width="35.28515625" style="1" customWidth="1"/>
    <col min="203" max="203" width="8.5703125" style="1" customWidth="1"/>
    <col min="204" max="205" width="8.140625" style="1" customWidth="1"/>
    <col min="206" max="206" width="7.7109375" style="1" customWidth="1"/>
    <col min="207" max="249" width="0" style="1" hidden="1" customWidth="1"/>
    <col min="250" max="250" width="14.85546875" style="1" bestFit="1" customWidth="1"/>
    <col min="251" max="251" width="12.5703125" style="1" bestFit="1" customWidth="1"/>
    <col min="252" max="447" width="9.140625" style="1"/>
    <col min="448" max="451" width="0" style="1" hidden="1" customWidth="1"/>
    <col min="452" max="452" width="6.5703125" style="1" customWidth="1"/>
    <col min="453" max="453" width="5.42578125" style="1" customWidth="1"/>
    <col min="454" max="454" width="12.5703125" style="1" customWidth="1"/>
    <col min="455" max="455" width="61.85546875" style="1" customWidth="1"/>
    <col min="456" max="456" width="32.5703125" style="1" customWidth="1"/>
    <col min="457" max="457" width="23.5703125" style="1" customWidth="1"/>
    <col min="458" max="458" width="35.28515625" style="1" customWidth="1"/>
    <col min="459" max="459" width="8.5703125" style="1" customWidth="1"/>
    <col min="460" max="461" width="8.140625" style="1" customWidth="1"/>
    <col min="462" max="462" width="7.7109375" style="1" customWidth="1"/>
    <col min="463" max="505" width="0" style="1" hidden="1" customWidth="1"/>
    <col min="506" max="506" width="14.85546875" style="1" bestFit="1" customWidth="1"/>
    <col min="507" max="507" width="12.5703125" style="1" bestFit="1" customWidth="1"/>
    <col min="508" max="703" width="9.140625" style="1"/>
    <col min="704" max="707" width="0" style="1" hidden="1" customWidth="1"/>
    <col min="708" max="708" width="6.5703125" style="1" customWidth="1"/>
    <col min="709" max="709" width="5.42578125" style="1" customWidth="1"/>
    <col min="710" max="710" width="12.5703125" style="1" customWidth="1"/>
    <col min="711" max="711" width="61.85546875" style="1" customWidth="1"/>
    <col min="712" max="712" width="32.5703125" style="1" customWidth="1"/>
    <col min="713" max="713" width="23.5703125" style="1" customWidth="1"/>
    <col min="714" max="714" width="35.28515625" style="1" customWidth="1"/>
    <col min="715" max="715" width="8.5703125" style="1" customWidth="1"/>
    <col min="716" max="717" width="8.140625" style="1" customWidth="1"/>
    <col min="718" max="718" width="7.7109375" style="1" customWidth="1"/>
    <col min="719" max="761" width="0" style="1" hidden="1" customWidth="1"/>
    <col min="762" max="762" width="14.85546875" style="1" bestFit="1" customWidth="1"/>
    <col min="763" max="763" width="12.5703125" style="1" bestFit="1" customWidth="1"/>
    <col min="764" max="959" width="9.140625" style="1"/>
    <col min="960" max="963" width="0" style="1" hidden="1" customWidth="1"/>
    <col min="964" max="964" width="6.5703125" style="1" customWidth="1"/>
    <col min="965" max="965" width="5.42578125" style="1" customWidth="1"/>
    <col min="966" max="966" width="12.5703125" style="1" customWidth="1"/>
    <col min="967" max="967" width="61.85546875" style="1" customWidth="1"/>
    <col min="968" max="968" width="32.5703125" style="1" customWidth="1"/>
    <col min="969" max="969" width="23.5703125" style="1" customWidth="1"/>
    <col min="970" max="970" width="35.28515625" style="1" customWidth="1"/>
    <col min="971" max="971" width="8.5703125" style="1" customWidth="1"/>
    <col min="972" max="973" width="8.140625" style="1" customWidth="1"/>
    <col min="974" max="974" width="7.7109375" style="1" customWidth="1"/>
    <col min="975" max="1017" width="0" style="1" hidden="1" customWidth="1"/>
    <col min="1018" max="1018" width="14.85546875" style="1" bestFit="1" customWidth="1"/>
    <col min="1019" max="1019" width="12.5703125" style="1" bestFit="1" customWidth="1"/>
    <col min="1020" max="1215" width="9.140625" style="1"/>
    <col min="1216" max="1219" width="0" style="1" hidden="1" customWidth="1"/>
    <col min="1220" max="1220" width="6.5703125" style="1" customWidth="1"/>
    <col min="1221" max="1221" width="5.42578125" style="1" customWidth="1"/>
    <col min="1222" max="1222" width="12.5703125" style="1" customWidth="1"/>
    <col min="1223" max="1223" width="61.85546875" style="1" customWidth="1"/>
    <col min="1224" max="1224" width="32.5703125" style="1" customWidth="1"/>
    <col min="1225" max="1225" width="23.5703125" style="1" customWidth="1"/>
    <col min="1226" max="1226" width="35.28515625" style="1" customWidth="1"/>
    <col min="1227" max="1227" width="8.5703125" style="1" customWidth="1"/>
    <col min="1228" max="1229" width="8.140625" style="1" customWidth="1"/>
    <col min="1230" max="1230" width="7.7109375" style="1" customWidth="1"/>
    <col min="1231" max="1273" width="0" style="1" hidden="1" customWidth="1"/>
    <col min="1274" max="1274" width="14.85546875" style="1" bestFit="1" customWidth="1"/>
    <col min="1275" max="1275" width="12.5703125" style="1" bestFit="1" customWidth="1"/>
    <col min="1276" max="1471" width="9.140625" style="1"/>
    <col min="1472" max="1475" width="0" style="1" hidden="1" customWidth="1"/>
    <col min="1476" max="1476" width="6.5703125" style="1" customWidth="1"/>
    <col min="1477" max="1477" width="5.42578125" style="1" customWidth="1"/>
    <col min="1478" max="1478" width="12.5703125" style="1" customWidth="1"/>
    <col min="1479" max="1479" width="61.85546875" style="1" customWidth="1"/>
    <col min="1480" max="1480" width="32.5703125" style="1" customWidth="1"/>
    <col min="1481" max="1481" width="23.5703125" style="1" customWidth="1"/>
    <col min="1482" max="1482" width="35.28515625" style="1" customWidth="1"/>
    <col min="1483" max="1483" width="8.5703125" style="1" customWidth="1"/>
    <col min="1484" max="1485" width="8.140625" style="1" customWidth="1"/>
    <col min="1486" max="1486" width="7.7109375" style="1" customWidth="1"/>
    <col min="1487" max="1529" width="0" style="1" hidden="1" customWidth="1"/>
    <col min="1530" max="1530" width="14.85546875" style="1" bestFit="1" customWidth="1"/>
    <col min="1531" max="1531" width="12.5703125" style="1" bestFit="1" customWidth="1"/>
    <col min="1532" max="1727" width="9.140625" style="1"/>
    <col min="1728" max="1731" width="0" style="1" hidden="1" customWidth="1"/>
    <col min="1732" max="1732" width="6.5703125" style="1" customWidth="1"/>
    <col min="1733" max="1733" width="5.42578125" style="1" customWidth="1"/>
    <col min="1734" max="1734" width="12.5703125" style="1" customWidth="1"/>
    <col min="1735" max="1735" width="61.85546875" style="1" customWidth="1"/>
    <col min="1736" max="1736" width="32.5703125" style="1" customWidth="1"/>
    <col min="1737" max="1737" width="23.5703125" style="1" customWidth="1"/>
    <col min="1738" max="1738" width="35.28515625" style="1" customWidth="1"/>
    <col min="1739" max="1739" width="8.5703125" style="1" customWidth="1"/>
    <col min="1740" max="1741" width="8.140625" style="1" customWidth="1"/>
    <col min="1742" max="1742" width="7.7109375" style="1" customWidth="1"/>
    <col min="1743" max="1785" width="0" style="1" hidden="1" customWidth="1"/>
    <col min="1786" max="1786" width="14.85546875" style="1" bestFit="1" customWidth="1"/>
    <col min="1787" max="1787" width="12.5703125" style="1" bestFit="1" customWidth="1"/>
    <col min="1788" max="1983" width="9.140625" style="1"/>
    <col min="1984" max="1987" width="0" style="1" hidden="1" customWidth="1"/>
    <col min="1988" max="1988" width="6.5703125" style="1" customWidth="1"/>
    <col min="1989" max="1989" width="5.42578125" style="1" customWidth="1"/>
    <col min="1990" max="1990" width="12.5703125" style="1" customWidth="1"/>
    <col min="1991" max="1991" width="61.85546875" style="1" customWidth="1"/>
    <col min="1992" max="1992" width="32.5703125" style="1" customWidth="1"/>
    <col min="1993" max="1993" width="23.5703125" style="1" customWidth="1"/>
    <col min="1994" max="1994" width="35.28515625" style="1" customWidth="1"/>
    <col min="1995" max="1995" width="8.5703125" style="1" customWidth="1"/>
    <col min="1996" max="1997" width="8.140625" style="1" customWidth="1"/>
    <col min="1998" max="1998" width="7.7109375" style="1" customWidth="1"/>
    <col min="1999" max="2041" width="0" style="1" hidden="1" customWidth="1"/>
    <col min="2042" max="2042" width="14.85546875" style="1" bestFit="1" customWidth="1"/>
    <col min="2043" max="2043" width="12.5703125" style="1" bestFit="1" customWidth="1"/>
    <col min="2044" max="2239" width="9.140625" style="1"/>
    <col min="2240" max="2243" width="0" style="1" hidden="1" customWidth="1"/>
    <col min="2244" max="2244" width="6.5703125" style="1" customWidth="1"/>
    <col min="2245" max="2245" width="5.42578125" style="1" customWidth="1"/>
    <col min="2246" max="2246" width="12.5703125" style="1" customWidth="1"/>
    <col min="2247" max="2247" width="61.85546875" style="1" customWidth="1"/>
    <col min="2248" max="2248" width="32.5703125" style="1" customWidth="1"/>
    <col min="2249" max="2249" width="23.5703125" style="1" customWidth="1"/>
    <col min="2250" max="2250" width="35.28515625" style="1" customWidth="1"/>
    <col min="2251" max="2251" width="8.5703125" style="1" customWidth="1"/>
    <col min="2252" max="2253" width="8.140625" style="1" customWidth="1"/>
    <col min="2254" max="2254" width="7.7109375" style="1" customWidth="1"/>
    <col min="2255" max="2297" width="0" style="1" hidden="1" customWidth="1"/>
    <col min="2298" max="2298" width="14.85546875" style="1" bestFit="1" customWidth="1"/>
    <col min="2299" max="2299" width="12.5703125" style="1" bestFit="1" customWidth="1"/>
    <col min="2300" max="2495" width="9.140625" style="1"/>
    <col min="2496" max="2499" width="0" style="1" hidden="1" customWidth="1"/>
    <col min="2500" max="2500" width="6.5703125" style="1" customWidth="1"/>
    <col min="2501" max="2501" width="5.42578125" style="1" customWidth="1"/>
    <col min="2502" max="2502" width="12.5703125" style="1" customWidth="1"/>
    <col min="2503" max="2503" width="61.85546875" style="1" customWidth="1"/>
    <col min="2504" max="2504" width="32.5703125" style="1" customWidth="1"/>
    <col min="2505" max="2505" width="23.5703125" style="1" customWidth="1"/>
    <col min="2506" max="2506" width="35.28515625" style="1" customWidth="1"/>
    <col min="2507" max="2507" width="8.5703125" style="1" customWidth="1"/>
    <col min="2508" max="2509" width="8.140625" style="1" customWidth="1"/>
    <col min="2510" max="2510" width="7.7109375" style="1" customWidth="1"/>
    <col min="2511" max="2553" width="0" style="1" hidden="1" customWidth="1"/>
    <col min="2554" max="2554" width="14.85546875" style="1" bestFit="1" customWidth="1"/>
    <col min="2555" max="2555" width="12.5703125" style="1" bestFit="1" customWidth="1"/>
    <col min="2556" max="2751" width="9.140625" style="1"/>
    <col min="2752" max="2755" width="0" style="1" hidden="1" customWidth="1"/>
    <col min="2756" max="2756" width="6.5703125" style="1" customWidth="1"/>
    <col min="2757" max="2757" width="5.42578125" style="1" customWidth="1"/>
    <col min="2758" max="2758" width="12.5703125" style="1" customWidth="1"/>
    <col min="2759" max="2759" width="61.85546875" style="1" customWidth="1"/>
    <col min="2760" max="2760" width="32.5703125" style="1" customWidth="1"/>
    <col min="2761" max="2761" width="23.5703125" style="1" customWidth="1"/>
    <col min="2762" max="2762" width="35.28515625" style="1" customWidth="1"/>
    <col min="2763" max="2763" width="8.5703125" style="1" customWidth="1"/>
    <col min="2764" max="2765" width="8.140625" style="1" customWidth="1"/>
    <col min="2766" max="2766" width="7.7109375" style="1" customWidth="1"/>
    <col min="2767" max="2809" width="0" style="1" hidden="1" customWidth="1"/>
    <col min="2810" max="2810" width="14.85546875" style="1" bestFit="1" customWidth="1"/>
    <col min="2811" max="2811" width="12.5703125" style="1" bestFit="1" customWidth="1"/>
    <col min="2812" max="3007" width="9.140625" style="1"/>
    <col min="3008" max="3011" width="0" style="1" hidden="1" customWidth="1"/>
    <col min="3012" max="3012" width="6.5703125" style="1" customWidth="1"/>
    <col min="3013" max="3013" width="5.42578125" style="1" customWidth="1"/>
    <col min="3014" max="3014" width="12.5703125" style="1" customWidth="1"/>
    <col min="3015" max="3015" width="61.85546875" style="1" customWidth="1"/>
    <col min="3016" max="3016" width="32.5703125" style="1" customWidth="1"/>
    <col min="3017" max="3017" width="23.5703125" style="1" customWidth="1"/>
    <col min="3018" max="3018" width="35.28515625" style="1" customWidth="1"/>
    <col min="3019" max="3019" width="8.5703125" style="1" customWidth="1"/>
    <col min="3020" max="3021" width="8.140625" style="1" customWidth="1"/>
    <col min="3022" max="3022" width="7.7109375" style="1" customWidth="1"/>
    <col min="3023" max="3065" width="0" style="1" hidden="1" customWidth="1"/>
    <col min="3066" max="3066" width="14.85546875" style="1" bestFit="1" customWidth="1"/>
    <col min="3067" max="3067" width="12.5703125" style="1" bestFit="1" customWidth="1"/>
    <col min="3068" max="3263" width="9.140625" style="1"/>
    <col min="3264" max="3267" width="0" style="1" hidden="1" customWidth="1"/>
    <col min="3268" max="3268" width="6.5703125" style="1" customWidth="1"/>
    <col min="3269" max="3269" width="5.42578125" style="1" customWidth="1"/>
    <col min="3270" max="3270" width="12.5703125" style="1" customWidth="1"/>
    <col min="3271" max="3271" width="61.85546875" style="1" customWidth="1"/>
    <col min="3272" max="3272" width="32.5703125" style="1" customWidth="1"/>
    <col min="3273" max="3273" width="23.5703125" style="1" customWidth="1"/>
    <col min="3274" max="3274" width="35.28515625" style="1" customWidth="1"/>
    <col min="3275" max="3275" width="8.5703125" style="1" customWidth="1"/>
    <col min="3276" max="3277" width="8.140625" style="1" customWidth="1"/>
    <col min="3278" max="3278" width="7.7109375" style="1" customWidth="1"/>
    <col min="3279" max="3321" width="0" style="1" hidden="1" customWidth="1"/>
    <col min="3322" max="3322" width="14.85546875" style="1" bestFit="1" customWidth="1"/>
    <col min="3323" max="3323" width="12.5703125" style="1" bestFit="1" customWidth="1"/>
    <col min="3324" max="3519" width="9.140625" style="1"/>
    <col min="3520" max="3523" width="0" style="1" hidden="1" customWidth="1"/>
    <col min="3524" max="3524" width="6.5703125" style="1" customWidth="1"/>
    <col min="3525" max="3525" width="5.42578125" style="1" customWidth="1"/>
    <col min="3526" max="3526" width="12.5703125" style="1" customWidth="1"/>
    <col min="3527" max="3527" width="61.85546875" style="1" customWidth="1"/>
    <col min="3528" max="3528" width="32.5703125" style="1" customWidth="1"/>
    <col min="3529" max="3529" width="23.5703125" style="1" customWidth="1"/>
    <col min="3530" max="3530" width="35.28515625" style="1" customWidth="1"/>
    <col min="3531" max="3531" width="8.5703125" style="1" customWidth="1"/>
    <col min="3532" max="3533" width="8.140625" style="1" customWidth="1"/>
    <col min="3534" max="3534" width="7.7109375" style="1" customWidth="1"/>
    <col min="3535" max="3577" width="0" style="1" hidden="1" customWidth="1"/>
    <col min="3578" max="3578" width="14.85546875" style="1" bestFit="1" customWidth="1"/>
    <col min="3579" max="3579" width="12.5703125" style="1" bestFit="1" customWidth="1"/>
    <col min="3580" max="3775" width="9.140625" style="1"/>
    <col min="3776" max="3779" width="0" style="1" hidden="1" customWidth="1"/>
    <col min="3780" max="3780" width="6.5703125" style="1" customWidth="1"/>
    <col min="3781" max="3781" width="5.42578125" style="1" customWidth="1"/>
    <col min="3782" max="3782" width="12.5703125" style="1" customWidth="1"/>
    <col min="3783" max="3783" width="61.85546875" style="1" customWidth="1"/>
    <col min="3784" max="3784" width="32.5703125" style="1" customWidth="1"/>
    <col min="3785" max="3785" width="23.5703125" style="1" customWidth="1"/>
    <col min="3786" max="3786" width="35.28515625" style="1" customWidth="1"/>
    <col min="3787" max="3787" width="8.5703125" style="1" customWidth="1"/>
    <col min="3788" max="3789" width="8.140625" style="1" customWidth="1"/>
    <col min="3790" max="3790" width="7.7109375" style="1" customWidth="1"/>
    <col min="3791" max="3833" width="0" style="1" hidden="1" customWidth="1"/>
    <col min="3834" max="3834" width="14.85546875" style="1" bestFit="1" customWidth="1"/>
    <col min="3835" max="3835" width="12.5703125" style="1" bestFit="1" customWidth="1"/>
    <col min="3836" max="4031" width="9.140625" style="1"/>
    <col min="4032" max="4035" width="0" style="1" hidden="1" customWidth="1"/>
    <col min="4036" max="4036" width="6.5703125" style="1" customWidth="1"/>
    <col min="4037" max="4037" width="5.42578125" style="1" customWidth="1"/>
    <col min="4038" max="4038" width="12.5703125" style="1" customWidth="1"/>
    <col min="4039" max="4039" width="61.85546875" style="1" customWidth="1"/>
    <col min="4040" max="4040" width="32.5703125" style="1" customWidth="1"/>
    <col min="4041" max="4041" width="23.5703125" style="1" customWidth="1"/>
    <col min="4042" max="4042" width="35.28515625" style="1" customWidth="1"/>
    <col min="4043" max="4043" width="8.5703125" style="1" customWidth="1"/>
    <col min="4044" max="4045" width="8.140625" style="1" customWidth="1"/>
    <col min="4046" max="4046" width="7.7109375" style="1" customWidth="1"/>
    <col min="4047" max="4089" width="0" style="1" hidden="1" customWidth="1"/>
    <col min="4090" max="4090" width="14.85546875" style="1" bestFit="1" customWidth="1"/>
    <col min="4091" max="4091" width="12.5703125" style="1" bestFit="1" customWidth="1"/>
    <col min="4092" max="4287" width="9.140625" style="1"/>
    <col min="4288" max="4291" width="0" style="1" hidden="1" customWidth="1"/>
    <col min="4292" max="4292" width="6.5703125" style="1" customWidth="1"/>
    <col min="4293" max="4293" width="5.42578125" style="1" customWidth="1"/>
    <col min="4294" max="4294" width="12.5703125" style="1" customWidth="1"/>
    <col min="4295" max="4295" width="61.85546875" style="1" customWidth="1"/>
    <col min="4296" max="4296" width="32.5703125" style="1" customWidth="1"/>
    <col min="4297" max="4297" width="23.5703125" style="1" customWidth="1"/>
    <col min="4298" max="4298" width="35.28515625" style="1" customWidth="1"/>
    <col min="4299" max="4299" width="8.5703125" style="1" customWidth="1"/>
    <col min="4300" max="4301" width="8.140625" style="1" customWidth="1"/>
    <col min="4302" max="4302" width="7.7109375" style="1" customWidth="1"/>
    <col min="4303" max="4345" width="0" style="1" hidden="1" customWidth="1"/>
    <col min="4346" max="4346" width="14.85546875" style="1" bestFit="1" customWidth="1"/>
    <col min="4347" max="4347" width="12.5703125" style="1" bestFit="1" customWidth="1"/>
    <col min="4348" max="4543" width="9.140625" style="1"/>
    <col min="4544" max="4547" width="0" style="1" hidden="1" customWidth="1"/>
    <col min="4548" max="4548" width="6.5703125" style="1" customWidth="1"/>
    <col min="4549" max="4549" width="5.42578125" style="1" customWidth="1"/>
    <col min="4550" max="4550" width="12.5703125" style="1" customWidth="1"/>
    <col min="4551" max="4551" width="61.85546875" style="1" customWidth="1"/>
    <col min="4552" max="4552" width="32.5703125" style="1" customWidth="1"/>
    <col min="4553" max="4553" width="23.5703125" style="1" customWidth="1"/>
    <col min="4554" max="4554" width="35.28515625" style="1" customWidth="1"/>
    <col min="4555" max="4555" width="8.5703125" style="1" customWidth="1"/>
    <col min="4556" max="4557" width="8.140625" style="1" customWidth="1"/>
    <col min="4558" max="4558" width="7.7109375" style="1" customWidth="1"/>
    <col min="4559" max="4601" width="0" style="1" hidden="1" customWidth="1"/>
    <col min="4602" max="4602" width="14.85546875" style="1" bestFit="1" customWidth="1"/>
    <col min="4603" max="4603" width="12.5703125" style="1" bestFit="1" customWidth="1"/>
    <col min="4604" max="4799" width="9.140625" style="1"/>
    <col min="4800" max="4803" width="0" style="1" hidden="1" customWidth="1"/>
    <col min="4804" max="4804" width="6.5703125" style="1" customWidth="1"/>
    <col min="4805" max="4805" width="5.42578125" style="1" customWidth="1"/>
    <col min="4806" max="4806" width="12.5703125" style="1" customWidth="1"/>
    <col min="4807" max="4807" width="61.85546875" style="1" customWidth="1"/>
    <col min="4808" max="4808" width="32.5703125" style="1" customWidth="1"/>
    <col min="4809" max="4809" width="23.5703125" style="1" customWidth="1"/>
    <col min="4810" max="4810" width="35.28515625" style="1" customWidth="1"/>
    <col min="4811" max="4811" width="8.5703125" style="1" customWidth="1"/>
    <col min="4812" max="4813" width="8.140625" style="1" customWidth="1"/>
    <col min="4814" max="4814" width="7.7109375" style="1" customWidth="1"/>
    <col min="4815" max="4857" width="0" style="1" hidden="1" customWidth="1"/>
    <col min="4858" max="4858" width="14.85546875" style="1" bestFit="1" customWidth="1"/>
    <col min="4859" max="4859" width="12.5703125" style="1" bestFit="1" customWidth="1"/>
    <col min="4860" max="5055" width="9.140625" style="1"/>
    <col min="5056" max="5059" width="0" style="1" hidden="1" customWidth="1"/>
    <col min="5060" max="5060" width="6.5703125" style="1" customWidth="1"/>
    <col min="5061" max="5061" width="5.42578125" style="1" customWidth="1"/>
    <col min="5062" max="5062" width="12.5703125" style="1" customWidth="1"/>
    <col min="5063" max="5063" width="61.85546875" style="1" customWidth="1"/>
    <col min="5064" max="5064" width="32.5703125" style="1" customWidth="1"/>
    <col min="5065" max="5065" width="23.5703125" style="1" customWidth="1"/>
    <col min="5066" max="5066" width="35.28515625" style="1" customWidth="1"/>
    <col min="5067" max="5067" width="8.5703125" style="1" customWidth="1"/>
    <col min="5068" max="5069" width="8.140625" style="1" customWidth="1"/>
    <col min="5070" max="5070" width="7.7109375" style="1" customWidth="1"/>
    <col min="5071" max="5113" width="0" style="1" hidden="1" customWidth="1"/>
    <col min="5114" max="5114" width="14.85546875" style="1" bestFit="1" customWidth="1"/>
    <col min="5115" max="5115" width="12.5703125" style="1" bestFit="1" customWidth="1"/>
    <col min="5116" max="5311" width="9.140625" style="1"/>
    <col min="5312" max="5315" width="0" style="1" hidden="1" customWidth="1"/>
    <col min="5316" max="5316" width="6.5703125" style="1" customWidth="1"/>
    <col min="5317" max="5317" width="5.42578125" style="1" customWidth="1"/>
    <col min="5318" max="5318" width="12.5703125" style="1" customWidth="1"/>
    <col min="5319" max="5319" width="61.85546875" style="1" customWidth="1"/>
    <col min="5320" max="5320" width="32.5703125" style="1" customWidth="1"/>
    <col min="5321" max="5321" width="23.5703125" style="1" customWidth="1"/>
    <col min="5322" max="5322" width="35.28515625" style="1" customWidth="1"/>
    <col min="5323" max="5323" width="8.5703125" style="1" customWidth="1"/>
    <col min="5324" max="5325" width="8.140625" style="1" customWidth="1"/>
    <col min="5326" max="5326" width="7.7109375" style="1" customWidth="1"/>
    <col min="5327" max="5369" width="0" style="1" hidden="1" customWidth="1"/>
    <col min="5370" max="5370" width="14.85546875" style="1" bestFit="1" customWidth="1"/>
    <col min="5371" max="5371" width="12.5703125" style="1" bestFit="1" customWidth="1"/>
    <col min="5372" max="5567" width="9.140625" style="1"/>
    <col min="5568" max="5571" width="0" style="1" hidden="1" customWidth="1"/>
    <col min="5572" max="5572" width="6.5703125" style="1" customWidth="1"/>
    <col min="5573" max="5573" width="5.42578125" style="1" customWidth="1"/>
    <col min="5574" max="5574" width="12.5703125" style="1" customWidth="1"/>
    <col min="5575" max="5575" width="61.85546875" style="1" customWidth="1"/>
    <col min="5576" max="5576" width="32.5703125" style="1" customWidth="1"/>
    <col min="5577" max="5577" width="23.5703125" style="1" customWidth="1"/>
    <col min="5578" max="5578" width="35.28515625" style="1" customWidth="1"/>
    <col min="5579" max="5579" width="8.5703125" style="1" customWidth="1"/>
    <col min="5580" max="5581" width="8.140625" style="1" customWidth="1"/>
    <col min="5582" max="5582" width="7.7109375" style="1" customWidth="1"/>
    <col min="5583" max="5625" width="0" style="1" hidden="1" customWidth="1"/>
    <col min="5626" max="5626" width="14.85546875" style="1" bestFit="1" customWidth="1"/>
    <col min="5627" max="5627" width="12.5703125" style="1" bestFit="1" customWidth="1"/>
    <col min="5628" max="5823" width="9.140625" style="1"/>
    <col min="5824" max="5827" width="0" style="1" hidden="1" customWidth="1"/>
    <col min="5828" max="5828" width="6.5703125" style="1" customWidth="1"/>
    <col min="5829" max="5829" width="5.42578125" style="1" customWidth="1"/>
    <col min="5830" max="5830" width="12.5703125" style="1" customWidth="1"/>
    <col min="5831" max="5831" width="61.85546875" style="1" customWidth="1"/>
    <col min="5832" max="5832" width="32.5703125" style="1" customWidth="1"/>
    <col min="5833" max="5833" width="23.5703125" style="1" customWidth="1"/>
    <col min="5834" max="5834" width="35.28515625" style="1" customWidth="1"/>
    <col min="5835" max="5835" width="8.5703125" style="1" customWidth="1"/>
    <col min="5836" max="5837" width="8.140625" style="1" customWidth="1"/>
    <col min="5838" max="5838" width="7.7109375" style="1" customWidth="1"/>
    <col min="5839" max="5881" width="0" style="1" hidden="1" customWidth="1"/>
    <col min="5882" max="5882" width="14.85546875" style="1" bestFit="1" customWidth="1"/>
    <col min="5883" max="5883" width="12.5703125" style="1" bestFit="1" customWidth="1"/>
    <col min="5884" max="6079" width="9.140625" style="1"/>
    <col min="6080" max="6083" width="0" style="1" hidden="1" customWidth="1"/>
    <col min="6084" max="6084" width="6.5703125" style="1" customWidth="1"/>
    <col min="6085" max="6085" width="5.42578125" style="1" customWidth="1"/>
    <col min="6086" max="6086" width="12.5703125" style="1" customWidth="1"/>
    <col min="6087" max="6087" width="61.85546875" style="1" customWidth="1"/>
    <col min="6088" max="6088" width="32.5703125" style="1" customWidth="1"/>
    <col min="6089" max="6089" width="23.5703125" style="1" customWidth="1"/>
    <col min="6090" max="6090" width="35.28515625" style="1" customWidth="1"/>
    <col min="6091" max="6091" width="8.5703125" style="1" customWidth="1"/>
    <col min="6092" max="6093" width="8.140625" style="1" customWidth="1"/>
    <col min="6094" max="6094" width="7.7109375" style="1" customWidth="1"/>
    <col min="6095" max="6137" width="0" style="1" hidden="1" customWidth="1"/>
    <col min="6138" max="6138" width="14.85546875" style="1" bestFit="1" customWidth="1"/>
    <col min="6139" max="6139" width="12.5703125" style="1" bestFit="1" customWidth="1"/>
    <col min="6140" max="6335" width="9.140625" style="1"/>
    <col min="6336" max="6339" width="0" style="1" hidden="1" customWidth="1"/>
    <col min="6340" max="6340" width="6.5703125" style="1" customWidth="1"/>
    <col min="6341" max="6341" width="5.42578125" style="1" customWidth="1"/>
    <col min="6342" max="6342" width="12.5703125" style="1" customWidth="1"/>
    <col min="6343" max="6343" width="61.85546875" style="1" customWidth="1"/>
    <col min="6344" max="6344" width="32.5703125" style="1" customWidth="1"/>
    <col min="6345" max="6345" width="23.5703125" style="1" customWidth="1"/>
    <col min="6346" max="6346" width="35.28515625" style="1" customWidth="1"/>
    <col min="6347" max="6347" width="8.5703125" style="1" customWidth="1"/>
    <col min="6348" max="6349" width="8.140625" style="1" customWidth="1"/>
    <col min="6350" max="6350" width="7.7109375" style="1" customWidth="1"/>
    <col min="6351" max="6393" width="0" style="1" hidden="1" customWidth="1"/>
    <col min="6394" max="6394" width="14.85546875" style="1" bestFit="1" customWidth="1"/>
    <col min="6395" max="6395" width="12.5703125" style="1" bestFit="1" customWidth="1"/>
    <col min="6396" max="6591" width="9.140625" style="1"/>
    <col min="6592" max="6595" width="0" style="1" hidden="1" customWidth="1"/>
    <col min="6596" max="6596" width="6.5703125" style="1" customWidth="1"/>
    <col min="6597" max="6597" width="5.42578125" style="1" customWidth="1"/>
    <col min="6598" max="6598" width="12.5703125" style="1" customWidth="1"/>
    <col min="6599" max="6599" width="61.85546875" style="1" customWidth="1"/>
    <col min="6600" max="6600" width="32.5703125" style="1" customWidth="1"/>
    <col min="6601" max="6601" width="23.5703125" style="1" customWidth="1"/>
    <col min="6602" max="6602" width="35.28515625" style="1" customWidth="1"/>
    <col min="6603" max="6603" width="8.5703125" style="1" customWidth="1"/>
    <col min="6604" max="6605" width="8.140625" style="1" customWidth="1"/>
    <col min="6606" max="6606" width="7.7109375" style="1" customWidth="1"/>
    <col min="6607" max="6649" width="0" style="1" hidden="1" customWidth="1"/>
    <col min="6650" max="6650" width="14.85546875" style="1" bestFit="1" customWidth="1"/>
    <col min="6651" max="6651" width="12.5703125" style="1" bestFit="1" customWidth="1"/>
    <col min="6652" max="6847" width="9.140625" style="1"/>
    <col min="6848" max="6851" width="0" style="1" hidden="1" customWidth="1"/>
    <col min="6852" max="6852" width="6.5703125" style="1" customWidth="1"/>
    <col min="6853" max="6853" width="5.42578125" style="1" customWidth="1"/>
    <col min="6854" max="6854" width="12.5703125" style="1" customWidth="1"/>
    <col min="6855" max="6855" width="61.85546875" style="1" customWidth="1"/>
    <col min="6856" max="6856" width="32.5703125" style="1" customWidth="1"/>
    <col min="6857" max="6857" width="23.5703125" style="1" customWidth="1"/>
    <col min="6858" max="6858" width="35.28515625" style="1" customWidth="1"/>
    <col min="6859" max="6859" width="8.5703125" style="1" customWidth="1"/>
    <col min="6860" max="6861" width="8.140625" style="1" customWidth="1"/>
    <col min="6862" max="6862" width="7.7109375" style="1" customWidth="1"/>
    <col min="6863" max="6905" width="0" style="1" hidden="1" customWidth="1"/>
    <col min="6906" max="6906" width="14.85546875" style="1" bestFit="1" customWidth="1"/>
    <col min="6907" max="6907" width="12.5703125" style="1" bestFit="1" customWidth="1"/>
    <col min="6908" max="7103" width="9.140625" style="1"/>
    <col min="7104" max="7107" width="0" style="1" hidden="1" customWidth="1"/>
    <col min="7108" max="7108" width="6.5703125" style="1" customWidth="1"/>
    <col min="7109" max="7109" width="5.42578125" style="1" customWidth="1"/>
    <col min="7110" max="7110" width="12.5703125" style="1" customWidth="1"/>
    <col min="7111" max="7111" width="61.85546875" style="1" customWidth="1"/>
    <col min="7112" max="7112" width="32.5703125" style="1" customWidth="1"/>
    <col min="7113" max="7113" width="23.5703125" style="1" customWidth="1"/>
    <col min="7114" max="7114" width="35.28515625" style="1" customWidth="1"/>
    <col min="7115" max="7115" width="8.5703125" style="1" customWidth="1"/>
    <col min="7116" max="7117" width="8.140625" style="1" customWidth="1"/>
    <col min="7118" max="7118" width="7.7109375" style="1" customWidth="1"/>
    <col min="7119" max="7161" width="0" style="1" hidden="1" customWidth="1"/>
    <col min="7162" max="7162" width="14.85546875" style="1" bestFit="1" customWidth="1"/>
    <col min="7163" max="7163" width="12.5703125" style="1" bestFit="1" customWidth="1"/>
    <col min="7164" max="7359" width="9.140625" style="1"/>
    <col min="7360" max="7363" width="0" style="1" hidden="1" customWidth="1"/>
    <col min="7364" max="7364" width="6.5703125" style="1" customWidth="1"/>
    <col min="7365" max="7365" width="5.42578125" style="1" customWidth="1"/>
    <col min="7366" max="7366" width="12.5703125" style="1" customWidth="1"/>
    <col min="7367" max="7367" width="61.85546875" style="1" customWidth="1"/>
    <col min="7368" max="7368" width="32.5703125" style="1" customWidth="1"/>
    <col min="7369" max="7369" width="23.5703125" style="1" customWidth="1"/>
    <col min="7370" max="7370" width="35.28515625" style="1" customWidth="1"/>
    <col min="7371" max="7371" width="8.5703125" style="1" customWidth="1"/>
    <col min="7372" max="7373" width="8.140625" style="1" customWidth="1"/>
    <col min="7374" max="7374" width="7.7109375" style="1" customWidth="1"/>
    <col min="7375" max="7417" width="0" style="1" hidden="1" customWidth="1"/>
    <col min="7418" max="7418" width="14.85546875" style="1" bestFit="1" customWidth="1"/>
    <col min="7419" max="7419" width="12.5703125" style="1" bestFit="1" customWidth="1"/>
    <col min="7420" max="7615" width="9.140625" style="1"/>
    <col min="7616" max="7619" width="0" style="1" hidden="1" customWidth="1"/>
    <col min="7620" max="7620" width="6.5703125" style="1" customWidth="1"/>
    <col min="7621" max="7621" width="5.42578125" style="1" customWidth="1"/>
    <col min="7622" max="7622" width="12.5703125" style="1" customWidth="1"/>
    <col min="7623" max="7623" width="61.85546875" style="1" customWidth="1"/>
    <col min="7624" max="7624" width="32.5703125" style="1" customWidth="1"/>
    <col min="7625" max="7625" width="23.5703125" style="1" customWidth="1"/>
    <col min="7626" max="7626" width="35.28515625" style="1" customWidth="1"/>
    <col min="7627" max="7627" width="8.5703125" style="1" customWidth="1"/>
    <col min="7628" max="7629" width="8.140625" style="1" customWidth="1"/>
    <col min="7630" max="7630" width="7.7109375" style="1" customWidth="1"/>
    <col min="7631" max="7673" width="0" style="1" hidden="1" customWidth="1"/>
    <col min="7674" max="7674" width="14.85546875" style="1" bestFit="1" customWidth="1"/>
    <col min="7675" max="7675" width="12.5703125" style="1" bestFit="1" customWidth="1"/>
    <col min="7676" max="7871" width="9.140625" style="1"/>
    <col min="7872" max="7875" width="0" style="1" hidden="1" customWidth="1"/>
    <col min="7876" max="7876" width="6.5703125" style="1" customWidth="1"/>
    <col min="7877" max="7877" width="5.42578125" style="1" customWidth="1"/>
    <col min="7878" max="7878" width="12.5703125" style="1" customWidth="1"/>
    <col min="7879" max="7879" width="61.85546875" style="1" customWidth="1"/>
    <col min="7880" max="7880" width="32.5703125" style="1" customWidth="1"/>
    <col min="7881" max="7881" width="23.5703125" style="1" customWidth="1"/>
    <col min="7882" max="7882" width="35.28515625" style="1" customWidth="1"/>
    <col min="7883" max="7883" width="8.5703125" style="1" customWidth="1"/>
    <col min="7884" max="7885" width="8.140625" style="1" customWidth="1"/>
    <col min="7886" max="7886" width="7.7109375" style="1" customWidth="1"/>
    <col min="7887" max="7929" width="0" style="1" hidden="1" customWidth="1"/>
    <col min="7930" max="7930" width="14.85546875" style="1" bestFit="1" customWidth="1"/>
    <col min="7931" max="7931" width="12.5703125" style="1" bestFit="1" customWidth="1"/>
    <col min="7932" max="8127" width="9.140625" style="1"/>
    <col min="8128" max="8131" width="0" style="1" hidden="1" customWidth="1"/>
    <col min="8132" max="8132" width="6.5703125" style="1" customWidth="1"/>
    <col min="8133" max="8133" width="5.42578125" style="1" customWidth="1"/>
    <col min="8134" max="8134" width="12.5703125" style="1" customWidth="1"/>
    <col min="8135" max="8135" width="61.85546875" style="1" customWidth="1"/>
    <col min="8136" max="8136" width="32.5703125" style="1" customWidth="1"/>
    <col min="8137" max="8137" width="23.5703125" style="1" customWidth="1"/>
    <col min="8138" max="8138" width="35.28515625" style="1" customWidth="1"/>
    <col min="8139" max="8139" width="8.5703125" style="1" customWidth="1"/>
    <col min="8140" max="8141" width="8.140625" style="1" customWidth="1"/>
    <col min="8142" max="8142" width="7.7109375" style="1" customWidth="1"/>
    <col min="8143" max="8185" width="0" style="1" hidden="1" customWidth="1"/>
    <col min="8186" max="8186" width="14.85546875" style="1" bestFit="1" customWidth="1"/>
    <col min="8187" max="8187" width="12.5703125" style="1" bestFit="1" customWidth="1"/>
    <col min="8188" max="8383" width="9.140625" style="1"/>
    <col min="8384" max="8387" width="0" style="1" hidden="1" customWidth="1"/>
    <col min="8388" max="8388" width="6.5703125" style="1" customWidth="1"/>
    <col min="8389" max="8389" width="5.42578125" style="1" customWidth="1"/>
    <col min="8390" max="8390" width="12.5703125" style="1" customWidth="1"/>
    <col min="8391" max="8391" width="61.85546875" style="1" customWidth="1"/>
    <col min="8392" max="8392" width="32.5703125" style="1" customWidth="1"/>
    <col min="8393" max="8393" width="23.5703125" style="1" customWidth="1"/>
    <col min="8394" max="8394" width="35.28515625" style="1" customWidth="1"/>
    <col min="8395" max="8395" width="8.5703125" style="1" customWidth="1"/>
    <col min="8396" max="8397" width="8.140625" style="1" customWidth="1"/>
    <col min="8398" max="8398" width="7.7109375" style="1" customWidth="1"/>
    <col min="8399" max="8441" width="0" style="1" hidden="1" customWidth="1"/>
    <col min="8442" max="8442" width="14.85546875" style="1" bestFit="1" customWidth="1"/>
    <col min="8443" max="8443" width="12.5703125" style="1" bestFit="1" customWidth="1"/>
    <col min="8444" max="8639" width="9.140625" style="1"/>
    <col min="8640" max="8643" width="0" style="1" hidden="1" customWidth="1"/>
    <col min="8644" max="8644" width="6.5703125" style="1" customWidth="1"/>
    <col min="8645" max="8645" width="5.42578125" style="1" customWidth="1"/>
    <col min="8646" max="8646" width="12.5703125" style="1" customWidth="1"/>
    <col min="8647" max="8647" width="61.85546875" style="1" customWidth="1"/>
    <col min="8648" max="8648" width="32.5703125" style="1" customWidth="1"/>
    <col min="8649" max="8649" width="23.5703125" style="1" customWidth="1"/>
    <col min="8650" max="8650" width="35.28515625" style="1" customWidth="1"/>
    <col min="8651" max="8651" width="8.5703125" style="1" customWidth="1"/>
    <col min="8652" max="8653" width="8.140625" style="1" customWidth="1"/>
    <col min="8654" max="8654" width="7.7109375" style="1" customWidth="1"/>
    <col min="8655" max="8697" width="0" style="1" hidden="1" customWidth="1"/>
    <col min="8698" max="8698" width="14.85546875" style="1" bestFit="1" customWidth="1"/>
    <col min="8699" max="8699" width="12.5703125" style="1" bestFit="1" customWidth="1"/>
    <col min="8700" max="8895" width="9.140625" style="1"/>
    <col min="8896" max="8899" width="0" style="1" hidden="1" customWidth="1"/>
    <col min="8900" max="8900" width="6.5703125" style="1" customWidth="1"/>
    <col min="8901" max="8901" width="5.42578125" style="1" customWidth="1"/>
    <col min="8902" max="8902" width="12.5703125" style="1" customWidth="1"/>
    <col min="8903" max="8903" width="61.85546875" style="1" customWidth="1"/>
    <col min="8904" max="8904" width="32.5703125" style="1" customWidth="1"/>
    <col min="8905" max="8905" width="23.5703125" style="1" customWidth="1"/>
    <col min="8906" max="8906" width="35.28515625" style="1" customWidth="1"/>
    <col min="8907" max="8907" width="8.5703125" style="1" customWidth="1"/>
    <col min="8908" max="8909" width="8.140625" style="1" customWidth="1"/>
    <col min="8910" max="8910" width="7.7109375" style="1" customWidth="1"/>
    <col min="8911" max="8953" width="0" style="1" hidden="1" customWidth="1"/>
    <col min="8954" max="8954" width="14.85546875" style="1" bestFit="1" customWidth="1"/>
    <col min="8955" max="8955" width="12.5703125" style="1" bestFit="1" customWidth="1"/>
    <col min="8956" max="9151" width="9.140625" style="1"/>
    <col min="9152" max="9155" width="0" style="1" hidden="1" customWidth="1"/>
    <col min="9156" max="9156" width="6.5703125" style="1" customWidth="1"/>
    <col min="9157" max="9157" width="5.42578125" style="1" customWidth="1"/>
    <col min="9158" max="9158" width="12.5703125" style="1" customWidth="1"/>
    <col min="9159" max="9159" width="61.85546875" style="1" customWidth="1"/>
    <col min="9160" max="9160" width="32.5703125" style="1" customWidth="1"/>
    <col min="9161" max="9161" width="23.5703125" style="1" customWidth="1"/>
    <col min="9162" max="9162" width="35.28515625" style="1" customWidth="1"/>
    <col min="9163" max="9163" width="8.5703125" style="1" customWidth="1"/>
    <col min="9164" max="9165" width="8.140625" style="1" customWidth="1"/>
    <col min="9166" max="9166" width="7.7109375" style="1" customWidth="1"/>
    <col min="9167" max="9209" width="0" style="1" hidden="1" customWidth="1"/>
    <col min="9210" max="9210" width="14.85546875" style="1" bestFit="1" customWidth="1"/>
    <col min="9211" max="9211" width="12.5703125" style="1" bestFit="1" customWidth="1"/>
    <col min="9212" max="9407" width="9.140625" style="1"/>
    <col min="9408" max="9411" width="0" style="1" hidden="1" customWidth="1"/>
    <col min="9412" max="9412" width="6.5703125" style="1" customWidth="1"/>
    <col min="9413" max="9413" width="5.42578125" style="1" customWidth="1"/>
    <col min="9414" max="9414" width="12.5703125" style="1" customWidth="1"/>
    <col min="9415" max="9415" width="61.85546875" style="1" customWidth="1"/>
    <col min="9416" max="9416" width="32.5703125" style="1" customWidth="1"/>
    <col min="9417" max="9417" width="23.5703125" style="1" customWidth="1"/>
    <col min="9418" max="9418" width="35.28515625" style="1" customWidth="1"/>
    <col min="9419" max="9419" width="8.5703125" style="1" customWidth="1"/>
    <col min="9420" max="9421" width="8.140625" style="1" customWidth="1"/>
    <col min="9422" max="9422" width="7.7109375" style="1" customWidth="1"/>
    <col min="9423" max="9465" width="0" style="1" hidden="1" customWidth="1"/>
    <col min="9466" max="9466" width="14.85546875" style="1" bestFit="1" customWidth="1"/>
    <col min="9467" max="9467" width="12.5703125" style="1" bestFit="1" customWidth="1"/>
    <col min="9468" max="9663" width="9.140625" style="1"/>
    <col min="9664" max="9667" width="0" style="1" hidden="1" customWidth="1"/>
    <col min="9668" max="9668" width="6.5703125" style="1" customWidth="1"/>
    <col min="9669" max="9669" width="5.42578125" style="1" customWidth="1"/>
    <col min="9670" max="9670" width="12.5703125" style="1" customWidth="1"/>
    <col min="9671" max="9671" width="61.85546875" style="1" customWidth="1"/>
    <col min="9672" max="9672" width="32.5703125" style="1" customWidth="1"/>
    <col min="9673" max="9673" width="23.5703125" style="1" customWidth="1"/>
    <col min="9674" max="9674" width="35.28515625" style="1" customWidth="1"/>
    <col min="9675" max="9675" width="8.5703125" style="1" customWidth="1"/>
    <col min="9676" max="9677" width="8.140625" style="1" customWidth="1"/>
    <col min="9678" max="9678" width="7.7109375" style="1" customWidth="1"/>
    <col min="9679" max="9721" width="0" style="1" hidden="1" customWidth="1"/>
    <col min="9722" max="9722" width="14.85546875" style="1" bestFit="1" customWidth="1"/>
    <col min="9723" max="9723" width="12.5703125" style="1" bestFit="1" customWidth="1"/>
    <col min="9724" max="9919" width="9.140625" style="1"/>
    <col min="9920" max="9923" width="0" style="1" hidden="1" customWidth="1"/>
    <col min="9924" max="9924" width="6.5703125" style="1" customWidth="1"/>
    <col min="9925" max="9925" width="5.42578125" style="1" customWidth="1"/>
    <col min="9926" max="9926" width="12.5703125" style="1" customWidth="1"/>
    <col min="9927" max="9927" width="61.85546875" style="1" customWidth="1"/>
    <col min="9928" max="9928" width="32.5703125" style="1" customWidth="1"/>
    <col min="9929" max="9929" width="23.5703125" style="1" customWidth="1"/>
    <col min="9930" max="9930" width="35.28515625" style="1" customWidth="1"/>
    <col min="9931" max="9931" width="8.5703125" style="1" customWidth="1"/>
    <col min="9932" max="9933" width="8.140625" style="1" customWidth="1"/>
    <col min="9934" max="9934" width="7.7109375" style="1" customWidth="1"/>
    <col min="9935" max="9977" width="0" style="1" hidden="1" customWidth="1"/>
    <col min="9978" max="9978" width="14.85546875" style="1" bestFit="1" customWidth="1"/>
    <col min="9979" max="9979" width="12.5703125" style="1" bestFit="1" customWidth="1"/>
    <col min="9980" max="10175" width="9.140625" style="1"/>
    <col min="10176" max="10179" width="0" style="1" hidden="1" customWidth="1"/>
    <col min="10180" max="10180" width="6.5703125" style="1" customWidth="1"/>
    <col min="10181" max="10181" width="5.42578125" style="1" customWidth="1"/>
    <col min="10182" max="10182" width="12.5703125" style="1" customWidth="1"/>
    <col min="10183" max="10183" width="61.85546875" style="1" customWidth="1"/>
    <col min="10184" max="10184" width="32.5703125" style="1" customWidth="1"/>
    <col min="10185" max="10185" width="23.5703125" style="1" customWidth="1"/>
    <col min="10186" max="10186" width="35.28515625" style="1" customWidth="1"/>
    <col min="10187" max="10187" width="8.5703125" style="1" customWidth="1"/>
    <col min="10188" max="10189" width="8.140625" style="1" customWidth="1"/>
    <col min="10190" max="10190" width="7.7109375" style="1" customWidth="1"/>
    <col min="10191" max="10233" width="0" style="1" hidden="1" customWidth="1"/>
    <col min="10234" max="10234" width="14.85546875" style="1" bestFit="1" customWidth="1"/>
    <col min="10235" max="10235" width="12.5703125" style="1" bestFit="1" customWidth="1"/>
    <col min="10236" max="10431" width="9.140625" style="1"/>
    <col min="10432" max="10435" width="0" style="1" hidden="1" customWidth="1"/>
    <col min="10436" max="10436" width="6.5703125" style="1" customWidth="1"/>
    <col min="10437" max="10437" width="5.42578125" style="1" customWidth="1"/>
    <col min="10438" max="10438" width="12.5703125" style="1" customWidth="1"/>
    <col min="10439" max="10439" width="61.85546875" style="1" customWidth="1"/>
    <col min="10440" max="10440" width="32.5703125" style="1" customWidth="1"/>
    <col min="10441" max="10441" width="23.5703125" style="1" customWidth="1"/>
    <col min="10442" max="10442" width="35.28515625" style="1" customWidth="1"/>
    <col min="10443" max="10443" width="8.5703125" style="1" customWidth="1"/>
    <col min="10444" max="10445" width="8.140625" style="1" customWidth="1"/>
    <col min="10446" max="10446" width="7.7109375" style="1" customWidth="1"/>
    <col min="10447" max="10489" width="0" style="1" hidden="1" customWidth="1"/>
    <col min="10490" max="10490" width="14.85546875" style="1" bestFit="1" customWidth="1"/>
    <col min="10491" max="10491" width="12.5703125" style="1" bestFit="1" customWidth="1"/>
    <col min="10492" max="10687" width="9.140625" style="1"/>
    <col min="10688" max="10691" width="0" style="1" hidden="1" customWidth="1"/>
    <col min="10692" max="10692" width="6.5703125" style="1" customWidth="1"/>
    <col min="10693" max="10693" width="5.42578125" style="1" customWidth="1"/>
    <col min="10694" max="10694" width="12.5703125" style="1" customWidth="1"/>
    <col min="10695" max="10695" width="61.85546875" style="1" customWidth="1"/>
    <col min="10696" max="10696" width="32.5703125" style="1" customWidth="1"/>
    <col min="10697" max="10697" width="23.5703125" style="1" customWidth="1"/>
    <col min="10698" max="10698" width="35.28515625" style="1" customWidth="1"/>
    <col min="10699" max="10699" width="8.5703125" style="1" customWidth="1"/>
    <col min="10700" max="10701" width="8.140625" style="1" customWidth="1"/>
    <col min="10702" max="10702" width="7.7109375" style="1" customWidth="1"/>
    <col min="10703" max="10745" width="0" style="1" hidden="1" customWidth="1"/>
    <col min="10746" max="10746" width="14.85546875" style="1" bestFit="1" customWidth="1"/>
    <col min="10747" max="10747" width="12.5703125" style="1" bestFit="1" customWidth="1"/>
    <col min="10748" max="10943" width="9.140625" style="1"/>
    <col min="10944" max="10947" width="0" style="1" hidden="1" customWidth="1"/>
    <col min="10948" max="10948" width="6.5703125" style="1" customWidth="1"/>
    <col min="10949" max="10949" width="5.42578125" style="1" customWidth="1"/>
    <col min="10950" max="10950" width="12.5703125" style="1" customWidth="1"/>
    <col min="10951" max="10951" width="61.85546875" style="1" customWidth="1"/>
    <col min="10952" max="10952" width="32.5703125" style="1" customWidth="1"/>
    <col min="10953" max="10953" width="23.5703125" style="1" customWidth="1"/>
    <col min="10954" max="10954" width="35.28515625" style="1" customWidth="1"/>
    <col min="10955" max="10955" width="8.5703125" style="1" customWidth="1"/>
    <col min="10956" max="10957" width="8.140625" style="1" customWidth="1"/>
    <col min="10958" max="10958" width="7.7109375" style="1" customWidth="1"/>
    <col min="10959" max="11001" width="0" style="1" hidden="1" customWidth="1"/>
    <col min="11002" max="11002" width="14.85546875" style="1" bestFit="1" customWidth="1"/>
    <col min="11003" max="11003" width="12.5703125" style="1" bestFit="1" customWidth="1"/>
    <col min="11004" max="11199" width="9.140625" style="1"/>
    <col min="11200" max="11203" width="0" style="1" hidden="1" customWidth="1"/>
    <col min="11204" max="11204" width="6.5703125" style="1" customWidth="1"/>
    <col min="11205" max="11205" width="5.42578125" style="1" customWidth="1"/>
    <col min="11206" max="11206" width="12.5703125" style="1" customWidth="1"/>
    <col min="11207" max="11207" width="61.85546875" style="1" customWidth="1"/>
    <col min="11208" max="11208" width="32.5703125" style="1" customWidth="1"/>
    <col min="11209" max="11209" width="23.5703125" style="1" customWidth="1"/>
    <col min="11210" max="11210" width="35.28515625" style="1" customWidth="1"/>
    <col min="11211" max="11211" width="8.5703125" style="1" customWidth="1"/>
    <col min="11212" max="11213" width="8.140625" style="1" customWidth="1"/>
    <col min="11214" max="11214" width="7.7109375" style="1" customWidth="1"/>
    <col min="11215" max="11257" width="0" style="1" hidden="1" customWidth="1"/>
    <col min="11258" max="11258" width="14.85546875" style="1" bestFit="1" customWidth="1"/>
    <col min="11259" max="11259" width="12.5703125" style="1" bestFit="1" customWidth="1"/>
    <col min="11260" max="11455" width="9.140625" style="1"/>
    <col min="11456" max="11459" width="0" style="1" hidden="1" customWidth="1"/>
    <col min="11460" max="11460" width="6.5703125" style="1" customWidth="1"/>
    <col min="11461" max="11461" width="5.42578125" style="1" customWidth="1"/>
    <col min="11462" max="11462" width="12.5703125" style="1" customWidth="1"/>
    <col min="11463" max="11463" width="61.85546875" style="1" customWidth="1"/>
    <col min="11464" max="11464" width="32.5703125" style="1" customWidth="1"/>
    <col min="11465" max="11465" width="23.5703125" style="1" customWidth="1"/>
    <col min="11466" max="11466" width="35.28515625" style="1" customWidth="1"/>
    <col min="11467" max="11467" width="8.5703125" style="1" customWidth="1"/>
    <col min="11468" max="11469" width="8.140625" style="1" customWidth="1"/>
    <col min="11470" max="11470" width="7.7109375" style="1" customWidth="1"/>
    <col min="11471" max="11513" width="0" style="1" hidden="1" customWidth="1"/>
    <col min="11514" max="11514" width="14.85546875" style="1" bestFit="1" customWidth="1"/>
    <col min="11515" max="11515" width="12.5703125" style="1" bestFit="1" customWidth="1"/>
    <col min="11516" max="11711" width="9.140625" style="1"/>
    <col min="11712" max="11715" width="0" style="1" hidden="1" customWidth="1"/>
    <col min="11716" max="11716" width="6.5703125" style="1" customWidth="1"/>
    <col min="11717" max="11717" width="5.42578125" style="1" customWidth="1"/>
    <col min="11718" max="11718" width="12.5703125" style="1" customWidth="1"/>
    <col min="11719" max="11719" width="61.85546875" style="1" customWidth="1"/>
    <col min="11720" max="11720" width="32.5703125" style="1" customWidth="1"/>
    <col min="11721" max="11721" width="23.5703125" style="1" customWidth="1"/>
    <col min="11722" max="11722" width="35.28515625" style="1" customWidth="1"/>
    <col min="11723" max="11723" width="8.5703125" style="1" customWidth="1"/>
    <col min="11724" max="11725" width="8.140625" style="1" customWidth="1"/>
    <col min="11726" max="11726" width="7.7109375" style="1" customWidth="1"/>
    <col min="11727" max="11769" width="0" style="1" hidden="1" customWidth="1"/>
    <col min="11770" max="11770" width="14.85546875" style="1" bestFit="1" customWidth="1"/>
    <col min="11771" max="11771" width="12.5703125" style="1" bestFit="1" customWidth="1"/>
    <col min="11772" max="11967" width="9.140625" style="1"/>
    <col min="11968" max="11971" width="0" style="1" hidden="1" customWidth="1"/>
    <col min="11972" max="11972" width="6.5703125" style="1" customWidth="1"/>
    <col min="11973" max="11973" width="5.42578125" style="1" customWidth="1"/>
    <col min="11974" max="11974" width="12.5703125" style="1" customWidth="1"/>
    <col min="11975" max="11975" width="61.85546875" style="1" customWidth="1"/>
    <col min="11976" max="11976" width="32.5703125" style="1" customWidth="1"/>
    <col min="11977" max="11977" width="23.5703125" style="1" customWidth="1"/>
    <col min="11978" max="11978" width="35.28515625" style="1" customWidth="1"/>
    <col min="11979" max="11979" width="8.5703125" style="1" customWidth="1"/>
    <col min="11980" max="11981" width="8.140625" style="1" customWidth="1"/>
    <col min="11982" max="11982" width="7.7109375" style="1" customWidth="1"/>
    <col min="11983" max="12025" width="0" style="1" hidden="1" customWidth="1"/>
    <col min="12026" max="12026" width="14.85546875" style="1" bestFit="1" customWidth="1"/>
    <col min="12027" max="12027" width="12.5703125" style="1" bestFit="1" customWidth="1"/>
    <col min="12028" max="12223" width="9.140625" style="1"/>
    <col min="12224" max="12227" width="0" style="1" hidden="1" customWidth="1"/>
    <col min="12228" max="12228" width="6.5703125" style="1" customWidth="1"/>
    <col min="12229" max="12229" width="5.42578125" style="1" customWidth="1"/>
    <col min="12230" max="12230" width="12.5703125" style="1" customWidth="1"/>
    <col min="12231" max="12231" width="61.85546875" style="1" customWidth="1"/>
    <col min="12232" max="12232" width="32.5703125" style="1" customWidth="1"/>
    <col min="12233" max="12233" width="23.5703125" style="1" customWidth="1"/>
    <col min="12234" max="12234" width="35.28515625" style="1" customWidth="1"/>
    <col min="12235" max="12235" width="8.5703125" style="1" customWidth="1"/>
    <col min="12236" max="12237" width="8.140625" style="1" customWidth="1"/>
    <col min="12238" max="12238" width="7.7109375" style="1" customWidth="1"/>
    <col min="12239" max="12281" width="0" style="1" hidden="1" customWidth="1"/>
    <col min="12282" max="12282" width="14.85546875" style="1" bestFit="1" customWidth="1"/>
    <col min="12283" max="12283" width="12.5703125" style="1" bestFit="1" customWidth="1"/>
    <col min="12284" max="12479" width="9.140625" style="1"/>
    <col min="12480" max="12483" width="0" style="1" hidden="1" customWidth="1"/>
    <col min="12484" max="12484" width="6.5703125" style="1" customWidth="1"/>
    <col min="12485" max="12485" width="5.42578125" style="1" customWidth="1"/>
    <col min="12486" max="12486" width="12.5703125" style="1" customWidth="1"/>
    <col min="12487" max="12487" width="61.85546875" style="1" customWidth="1"/>
    <col min="12488" max="12488" width="32.5703125" style="1" customWidth="1"/>
    <col min="12489" max="12489" width="23.5703125" style="1" customWidth="1"/>
    <col min="12490" max="12490" width="35.28515625" style="1" customWidth="1"/>
    <col min="12491" max="12491" width="8.5703125" style="1" customWidth="1"/>
    <col min="12492" max="12493" width="8.140625" style="1" customWidth="1"/>
    <col min="12494" max="12494" width="7.7109375" style="1" customWidth="1"/>
    <col min="12495" max="12537" width="0" style="1" hidden="1" customWidth="1"/>
    <col min="12538" max="12538" width="14.85546875" style="1" bestFit="1" customWidth="1"/>
    <col min="12539" max="12539" width="12.5703125" style="1" bestFit="1" customWidth="1"/>
    <col min="12540" max="12735" width="9.140625" style="1"/>
    <col min="12736" max="12739" width="0" style="1" hidden="1" customWidth="1"/>
    <col min="12740" max="12740" width="6.5703125" style="1" customWidth="1"/>
    <col min="12741" max="12741" width="5.42578125" style="1" customWidth="1"/>
    <col min="12742" max="12742" width="12.5703125" style="1" customWidth="1"/>
    <col min="12743" max="12743" width="61.85546875" style="1" customWidth="1"/>
    <col min="12744" max="12744" width="32.5703125" style="1" customWidth="1"/>
    <col min="12745" max="12745" width="23.5703125" style="1" customWidth="1"/>
    <col min="12746" max="12746" width="35.28515625" style="1" customWidth="1"/>
    <col min="12747" max="12747" width="8.5703125" style="1" customWidth="1"/>
    <col min="12748" max="12749" width="8.140625" style="1" customWidth="1"/>
    <col min="12750" max="12750" width="7.7109375" style="1" customWidth="1"/>
    <col min="12751" max="12793" width="0" style="1" hidden="1" customWidth="1"/>
    <col min="12794" max="12794" width="14.85546875" style="1" bestFit="1" customWidth="1"/>
    <col min="12795" max="12795" width="12.5703125" style="1" bestFit="1" customWidth="1"/>
    <col min="12796" max="12991" width="9.140625" style="1"/>
    <col min="12992" max="12995" width="0" style="1" hidden="1" customWidth="1"/>
    <col min="12996" max="12996" width="6.5703125" style="1" customWidth="1"/>
    <col min="12997" max="12997" width="5.42578125" style="1" customWidth="1"/>
    <col min="12998" max="12998" width="12.5703125" style="1" customWidth="1"/>
    <col min="12999" max="12999" width="61.85546875" style="1" customWidth="1"/>
    <col min="13000" max="13000" width="32.5703125" style="1" customWidth="1"/>
    <col min="13001" max="13001" width="23.5703125" style="1" customWidth="1"/>
    <col min="13002" max="13002" width="35.28515625" style="1" customWidth="1"/>
    <col min="13003" max="13003" width="8.5703125" style="1" customWidth="1"/>
    <col min="13004" max="13005" width="8.140625" style="1" customWidth="1"/>
    <col min="13006" max="13006" width="7.7109375" style="1" customWidth="1"/>
    <col min="13007" max="13049" width="0" style="1" hidden="1" customWidth="1"/>
    <col min="13050" max="13050" width="14.85546875" style="1" bestFit="1" customWidth="1"/>
    <col min="13051" max="13051" width="12.5703125" style="1" bestFit="1" customWidth="1"/>
    <col min="13052" max="13247" width="9.140625" style="1"/>
    <col min="13248" max="13251" width="0" style="1" hidden="1" customWidth="1"/>
    <col min="13252" max="13252" width="6.5703125" style="1" customWidth="1"/>
    <col min="13253" max="13253" width="5.42578125" style="1" customWidth="1"/>
    <col min="13254" max="13254" width="12.5703125" style="1" customWidth="1"/>
    <col min="13255" max="13255" width="61.85546875" style="1" customWidth="1"/>
    <col min="13256" max="13256" width="32.5703125" style="1" customWidth="1"/>
    <col min="13257" max="13257" width="23.5703125" style="1" customWidth="1"/>
    <col min="13258" max="13258" width="35.28515625" style="1" customWidth="1"/>
    <col min="13259" max="13259" width="8.5703125" style="1" customWidth="1"/>
    <col min="13260" max="13261" width="8.140625" style="1" customWidth="1"/>
    <col min="13262" max="13262" width="7.7109375" style="1" customWidth="1"/>
    <col min="13263" max="13305" width="0" style="1" hidden="1" customWidth="1"/>
    <col min="13306" max="13306" width="14.85546875" style="1" bestFit="1" customWidth="1"/>
    <col min="13307" max="13307" width="12.5703125" style="1" bestFit="1" customWidth="1"/>
    <col min="13308" max="13503" width="9.140625" style="1"/>
    <col min="13504" max="13507" width="0" style="1" hidden="1" customWidth="1"/>
    <col min="13508" max="13508" width="6.5703125" style="1" customWidth="1"/>
    <col min="13509" max="13509" width="5.42578125" style="1" customWidth="1"/>
    <col min="13510" max="13510" width="12.5703125" style="1" customWidth="1"/>
    <col min="13511" max="13511" width="61.85546875" style="1" customWidth="1"/>
    <col min="13512" max="13512" width="32.5703125" style="1" customWidth="1"/>
    <col min="13513" max="13513" width="23.5703125" style="1" customWidth="1"/>
    <col min="13514" max="13514" width="35.28515625" style="1" customWidth="1"/>
    <col min="13515" max="13515" width="8.5703125" style="1" customWidth="1"/>
    <col min="13516" max="13517" width="8.140625" style="1" customWidth="1"/>
    <col min="13518" max="13518" width="7.7109375" style="1" customWidth="1"/>
    <col min="13519" max="13561" width="0" style="1" hidden="1" customWidth="1"/>
    <col min="13562" max="13562" width="14.85546875" style="1" bestFit="1" customWidth="1"/>
    <col min="13563" max="13563" width="12.5703125" style="1" bestFit="1" customWidth="1"/>
    <col min="13564" max="13759" width="9.140625" style="1"/>
    <col min="13760" max="13763" width="0" style="1" hidden="1" customWidth="1"/>
    <col min="13764" max="13764" width="6.5703125" style="1" customWidth="1"/>
    <col min="13765" max="13765" width="5.42578125" style="1" customWidth="1"/>
    <col min="13766" max="13766" width="12.5703125" style="1" customWidth="1"/>
    <col min="13767" max="13767" width="61.85546875" style="1" customWidth="1"/>
    <col min="13768" max="13768" width="32.5703125" style="1" customWidth="1"/>
    <col min="13769" max="13769" width="23.5703125" style="1" customWidth="1"/>
    <col min="13770" max="13770" width="35.28515625" style="1" customWidth="1"/>
    <col min="13771" max="13771" width="8.5703125" style="1" customWidth="1"/>
    <col min="13772" max="13773" width="8.140625" style="1" customWidth="1"/>
    <col min="13774" max="13774" width="7.7109375" style="1" customWidth="1"/>
    <col min="13775" max="13817" width="0" style="1" hidden="1" customWidth="1"/>
    <col min="13818" max="13818" width="14.85546875" style="1" bestFit="1" customWidth="1"/>
    <col min="13819" max="13819" width="12.5703125" style="1" bestFit="1" customWidth="1"/>
    <col min="13820" max="14015" width="9.140625" style="1"/>
    <col min="14016" max="14019" width="0" style="1" hidden="1" customWidth="1"/>
    <col min="14020" max="14020" width="6.5703125" style="1" customWidth="1"/>
    <col min="14021" max="14021" width="5.42578125" style="1" customWidth="1"/>
    <col min="14022" max="14022" width="12.5703125" style="1" customWidth="1"/>
    <col min="14023" max="14023" width="61.85546875" style="1" customWidth="1"/>
    <col min="14024" max="14024" width="32.5703125" style="1" customWidth="1"/>
    <col min="14025" max="14025" width="23.5703125" style="1" customWidth="1"/>
    <col min="14026" max="14026" width="35.28515625" style="1" customWidth="1"/>
    <col min="14027" max="14027" width="8.5703125" style="1" customWidth="1"/>
    <col min="14028" max="14029" width="8.140625" style="1" customWidth="1"/>
    <col min="14030" max="14030" width="7.7109375" style="1" customWidth="1"/>
    <col min="14031" max="14073" width="0" style="1" hidden="1" customWidth="1"/>
    <col min="14074" max="14074" width="14.85546875" style="1" bestFit="1" customWidth="1"/>
    <col min="14075" max="14075" width="12.5703125" style="1" bestFit="1" customWidth="1"/>
    <col min="14076" max="14271" width="9.140625" style="1"/>
    <col min="14272" max="14275" width="0" style="1" hidden="1" customWidth="1"/>
    <col min="14276" max="14276" width="6.5703125" style="1" customWidth="1"/>
    <col min="14277" max="14277" width="5.42578125" style="1" customWidth="1"/>
    <col min="14278" max="14278" width="12.5703125" style="1" customWidth="1"/>
    <col min="14279" max="14279" width="61.85546875" style="1" customWidth="1"/>
    <col min="14280" max="14280" width="32.5703125" style="1" customWidth="1"/>
    <col min="14281" max="14281" width="23.5703125" style="1" customWidth="1"/>
    <col min="14282" max="14282" width="35.28515625" style="1" customWidth="1"/>
    <col min="14283" max="14283" width="8.5703125" style="1" customWidth="1"/>
    <col min="14284" max="14285" width="8.140625" style="1" customWidth="1"/>
    <col min="14286" max="14286" width="7.7109375" style="1" customWidth="1"/>
    <col min="14287" max="14329" width="0" style="1" hidden="1" customWidth="1"/>
    <col min="14330" max="14330" width="14.85546875" style="1" bestFit="1" customWidth="1"/>
    <col min="14331" max="14331" width="12.5703125" style="1" bestFit="1" customWidth="1"/>
    <col min="14332" max="14527" width="9.140625" style="1"/>
    <col min="14528" max="14531" width="0" style="1" hidden="1" customWidth="1"/>
    <col min="14532" max="14532" width="6.5703125" style="1" customWidth="1"/>
    <col min="14533" max="14533" width="5.42578125" style="1" customWidth="1"/>
    <col min="14534" max="14534" width="12.5703125" style="1" customWidth="1"/>
    <col min="14535" max="14535" width="61.85546875" style="1" customWidth="1"/>
    <col min="14536" max="14536" width="32.5703125" style="1" customWidth="1"/>
    <col min="14537" max="14537" width="23.5703125" style="1" customWidth="1"/>
    <col min="14538" max="14538" width="35.28515625" style="1" customWidth="1"/>
    <col min="14539" max="14539" width="8.5703125" style="1" customWidth="1"/>
    <col min="14540" max="14541" width="8.140625" style="1" customWidth="1"/>
    <col min="14542" max="14542" width="7.7109375" style="1" customWidth="1"/>
    <col min="14543" max="14585" width="0" style="1" hidden="1" customWidth="1"/>
    <col min="14586" max="14586" width="14.85546875" style="1" bestFit="1" customWidth="1"/>
    <col min="14587" max="14587" width="12.5703125" style="1" bestFit="1" customWidth="1"/>
    <col min="14588" max="14783" width="9.140625" style="1"/>
    <col min="14784" max="14787" width="0" style="1" hidden="1" customWidth="1"/>
    <col min="14788" max="14788" width="6.5703125" style="1" customWidth="1"/>
    <col min="14789" max="14789" width="5.42578125" style="1" customWidth="1"/>
    <col min="14790" max="14790" width="12.5703125" style="1" customWidth="1"/>
    <col min="14791" max="14791" width="61.85546875" style="1" customWidth="1"/>
    <col min="14792" max="14792" width="32.5703125" style="1" customWidth="1"/>
    <col min="14793" max="14793" width="23.5703125" style="1" customWidth="1"/>
    <col min="14794" max="14794" width="35.28515625" style="1" customWidth="1"/>
    <col min="14795" max="14795" width="8.5703125" style="1" customWidth="1"/>
    <col min="14796" max="14797" width="8.140625" style="1" customWidth="1"/>
    <col min="14798" max="14798" width="7.7109375" style="1" customWidth="1"/>
    <col min="14799" max="14841" width="0" style="1" hidden="1" customWidth="1"/>
    <col min="14842" max="14842" width="14.85546875" style="1" bestFit="1" customWidth="1"/>
    <col min="14843" max="14843" width="12.5703125" style="1" bestFit="1" customWidth="1"/>
    <col min="14844" max="15039" width="9.140625" style="1"/>
    <col min="15040" max="15043" width="0" style="1" hidden="1" customWidth="1"/>
    <col min="15044" max="15044" width="6.5703125" style="1" customWidth="1"/>
    <col min="15045" max="15045" width="5.42578125" style="1" customWidth="1"/>
    <col min="15046" max="15046" width="12.5703125" style="1" customWidth="1"/>
    <col min="15047" max="15047" width="61.85546875" style="1" customWidth="1"/>
    <col min="15048" max="15048" width="32.5703125" style="1" customWidth="1"/>
    <col min="15049" max="15049" width="23.5703125" style="1" customWidth="1"/>
    <col min="15050" max="15050" width="35.28515625" style="1" customWidth="1"/>
    <col min="15051" max="15051" width="8.5703125" style="1" customWidth="1"/>
    <col min="15052" max="15053" width="8.140625" style="1" customWidth="1"/>
    <col min="15054" max="15054" width="7.7109375" style="1" customWidth="1"/>
    <col min="15055" max="15097" width="0" style="1" hidden="1" customWidth="1"/>
    <col min="15098" max="15098" width="14.85546875" style="1" bestFit="1" customWidth="1"/>
    <col min="15099" max="15099" width="12.5703125" style="1" bestFit="1" customWidth="1"/>
    <col min="15100" max="15295" width="9.140625" style="1"/>
    <col min="15296" max="15299" width="0" style="1" hidden="1" customWidth="1"/>
    <col min="15300" max="15300" width="6.5703125" style="1" customWidth="1"/>
    <col min="15301" max="15301" width="5.42578125" style="1" customWidth="1"/>
    <col min="15302" max="15302" width="12.5703125" style="1" customWidth="1"/>
    <col min="15303" max="15303" width="61.85546875" style="1" customWidth="1"/>
    <col min="15304" max="15304" width="32.5703125" style="1" customWidth="1"/>
    <col min="15305" max="15305" width="23.5703125" style="1" customWidth="1"/>
    <col min="15306" max="15306" width="35.28515625" style="1" customWidth="1"/>
    <col min="15307" max="15307" width="8.5703125" style="1" customWidth="1"/>
    <col min="15308" max="15309" width="8.140625" style="1" customWidth="1"/>
    <col min="15310" max="15310" width="7.7109375" style="1" customWidth="1"/>
    <col min="15311" max="15353" width="0" style="1" hidden="1" customWidth="1"/>
    <col min="15354" max="15354" width="14.85546875" style="1" bestFit="1" customWidth="1"/>
    <col min="15355" max="15355" width="12.5703125" style="1" bestFit="1" customWidth="1"/>
    <col min="15356" max="15551" width="9.140625" style="1"/>
    <col min="15552" max="15555" width="0" style="1" hidden="1" customWidth="1"/>
    <col min="15556" max="15556" width="6.5703125" style="1" customWidth="1"/>
    <col min="15557" max="15557" width="5.42578125" style="1" customWidth="1"/>
    <col min="15558" max="15558" width="12.5703125" style="1" customWidth="1"/>
    <col min="15559" max="15559" width="61.85546875" style="1" customWidth="1"/>
    <col min="15560" max="15560" width="32.5703125" style="1" customWidth="1"/>
    <col min="15561" max="15561" width="23.5703125" style="1" customWidth="1"/>
    <col min="15562" max="15562" width="35.28515625" style="1" customWidth="1"/>
    <col min="15563" max="15563" width="8.5703125" style="1" customWidth="1"/>
    <col min="15564" max="15565" width="8.140625" style="1" customWidth="1"/>
    <col min="15566" max="15566" width="7.7109375" style="1" customWidth="1"/>
    <col min="15567" max="15609" width="0" style="1" hidden="1" customWidth="1"/>
    <col min="15610" max="15610" width="14.85546875" style="1" bestFit="1" customWidth="1"/>
    <col min="15611" max="15611" width="12.5703125" style="1" bestFit="1" customWidth="1"/>
    <col min="15612" max="15807" width="9.140625" style="1"/>
    <col min="15808" max="15811" width="0" style="1" hidden="1" customWidth="1"/>
    <col min="15812" max="15812" width="6.5703125" style="1" customWidth="1"/>
    <col min="15813" max="15813" width="5.42578125" style="1" customWidth="1"/>
    <col min="15814" max="15814" width="12.5703125" style="1" customWidth="1"/>
    <col min="15815" max="15815" width="61.85546875" style="1" customWidth="1"/>
    <col min="15816" max="15816" width="32.5703125" style="1" customWidth="1"/>
    <col min="15817" max="15817" width="23.5703125" style="1" customWidth="1"/>
    <col min="15818" max="15818" width="35.28515625" style="1" customWidth="1"/>
    <col min="15819" max="15819" width="8.5703125" style="1" customWidth="1"/>
    <col min="15820" max="15821" width="8.140625" style="1" customWidth="1"/>
    <col min="15822" max="15822" width="7.7109375" style="1" customWidth="1"/>
    <col min="15823" max="15865" width="0" style="1" hidden="1" customWidth="1"/>
    <col min="15866" max="15866" width="14.85546875" style="1" bestFit="1" customWidth="1"/>
    <col min="15867" max="15867" width="12.5703125" style="1" bestFit="1" customWidth="1"/>
    <col min="15868" max="16063" width="9.140625" style="1"/>
    <col min="16064" max="16067" width="0" style="1" hidden="1" customWidth="1"/>
    <col min="16068" max="16068" width="6.5703125" style="1" customWidth="1"/>
    <col min="16069" max="16069" width="5.42578125" style="1" customWidth="1"/>
    <col min="16070" max="16070" width="12.5703125" style="1" customWidth="1"/>
    <col min="16071" max="16071" width="61.85546875" style="1" customWidth="1"/>
    <col min="16072" max="16072" width="32.5703125" style="1" customWidth="1"/>
    <col min="16073" max="16073" width="23.5703125" style="1" customWidth="1"/>
    <col min="16074" max="16074" width="35.28515625" style="1" customWidth="1"/>
    <col min="16075" max="16075" width="8.5703125" style="1" customWidth="1"/>
    <col min="16076" max="16077" width="8.140625" style="1" customWidth="1"/>
    <col min="16078" max="16078" width="7.7109375" style="1" customWidth="1"/>
    <col min="16079" max="16121" width="0" style="1" hidden="1" customWidth="1"/>
    <col min="16122" max="16122" width="14.85546875" style="1" bestFit="1" customWidth="1"/>
    <col min="16123" max="16123" width="12.5703125" style="1" bestFit="1" customWidth="1"/>
    <col min="16124" max="16384" width="9.140625" style="1"/>
  </cols>
  <sheetData>
    <row r="1" spans="1:13" s="1" customFormat="1" ht="18.75" customHeight="1" x14ac:dyDescent="0.25">
      <c r="A1" s="13"/>
      <c r="B1" s="13"/>
      <c r="C1" s="13"/>
      <c r="D1" s="13"/>
      <c r="E1" s="13"/>
      <c r="F1" s="25"/>
      <c r="G1" s="25"/>
      <c r="H1" s="25"/>
      <c r="I1" s="25"/>
      <c r="J1" s="25"/>
      <c r="K1" s="24"/>
      <c r="L1" s="24"/>
      <c r="M1" s="24"/>
    </row>
    <row r="2" spans="1:13" s="1" customFormat="1" ht="45.75" customHeight="1" x14ac:dyDescent="0.25">
      <c r="A2" s="23"/>
      <c r="B2" s="23"/>
      <c r="C2" s="23"/>
      <c r="D2" s="23"/>
      <c r="E2" s="23"/>
      <c r="F2" s="19" t="s">
        <v>186</v>
      </c>
      <c r="G2" s="19" t="s">
        <v>185</v>
      </c>
      <c r="H2" s="22" t="s">
        <v>184</v>
      </c>
      <c r="I2" s="18" t="s">
        <v>183</v>
      </c>
      <c r="J2" s="18" t="s">
        <v>182</v>
      </c>
      <c r="K2" s="18" t="s">
        <v>181</v>
      </c>
      <c r="L2" s="18" t="s">
        <v>180</v>
      </c>
      <c r="M2" s="18" t="s">
        <v>179</v>
      </c>
    </row>
    <row r="3" spans="1:13" s="17" customFormat="1" ht="45.75" customHeight="1" x14ac:dyDescent="0.25">
      <c r="A3" s="21" t="e">
        <f>#REF!&amp;"+1"</f>
        <v>#REF!</v>
      </c>
      <c r="B3" s="21" t="e">
        <f>#REF!&amp;"+2"</f>
        <v>#REF!</v>
      </c>
      <c r="C3" s="21" t="e">
        <f>#REF!&amp;"+3"</f>
        <v>#REF!</v>
      </c>
      <c r="D3" s="21" t="e">
        <f>#REF!&amp;"+4"</f>
        <v>#REF!</v>
      </c>
      <c r="E3" s="20" t="s">
        <v>178</v>
      </c>
      <c r="F3" s="19" t="str">
        <f>'[1]đất ở'!H3</f>
        <v>Xã Xuân Đông</v>
      </c>
      <c r="G3" s="19"/>
      <c r="H3" s="19"/>
      <c r="I3" s="18"/>
      <c r="J3" s="18"/>
      <c r="K3" s="18"/>
      <c r="L3" s="18"/>
      <c r="M3" s="18"/>
    </row>
    <row r="4" spans="1:13" s="13" customFormat="1" ht="15.75" x14ac:dyDescent="0.25">
      <c r="A4" s="14" t="e">
        <f>#REF!&amp;"+1"</f>
        <v>#REF!</v>
      </c>
      <c r="B4" s="14" t="e">
        <f>#REF!&amp;"+2"</f>
        <v>#REF!</v>
      </c>
      <c r="C4" s="14" t="e">
        <f>#REF!&amp;"+3"</f>
        <v>#REF!</v>
      </c>
      <c r="D4" s="14" t="e">
        <f>#REF!&amp;"+4"</f>
        <v>#REF!</v>
      </c>
      <c r="E4" s="9">
        <v>1</v>
      </c>
      <c r="F4" s="7" t="s">
        <v>60</v>
      </c>
      <c r="G4" s="7" t="s">
        <v>105</v>
      </c>
      <c r="H4" s="7" t="s">
        <v>177</v>
      </c>
      <c r="I4" s="12">
        <v>140</v>
      </c>
      <c r="J4" s="12">
        <v>100</v>
      </c>
      <c r="K4" s="6">
        <v>252</v>
      </c>
      <c r="L4" s="6">
        <v>180</v>
      </c>
      <c r="M4" s="11">
        <v>1.8</v>
      </c>
    </row>
    <row r="5" spans="1:13" s="13" customFormat="1" ht="89.25" customHeight="1" x14ac:dyDescent="0.25">
      <c r="A5" s="14"/>
      <c r="B5" s="14"/>
      <c r="C5" s="14"/>
      <c r="D5" s="14"/>
      <c r="E5" s="9">
        <v>2</v>
      </c>
      <c r="F5" s="8" t="s">
        <v>176</v>
      </c>
      <c r="G5" s="8"/>
      <c r="H5" s="8"/>
      <c r="I5" s="7"/>
      <c r="J5" s="7"/>
      <c r="K5" s="6">
        <v>182</v>
      </c>
      <c r="L5" s="6">
        <v>112</v>
      </c>
      <c r="M5" s="6"/>
    </row>
    <row r="6" spans="1:13" s="13" customFormat="1" ht="89.25" customHeight="1" x14ac:dyDescent="0.25">
      <c r="A6" s="14"/>
      <c r="B6" s="14"/>
      <c r="C6" s="14"/>
      <c r="D6" s="14"/>
      <c r="E6" s="9">
        <v>3</v>
      </c>
      <c r="F6" s="8" t="s">
        <v>175</v>
      </c>
      <c r="G6" s="8"/>
      <c r="H6" s="8"/>
      <c r="I6" s="7"/>
      <c r="J6" s="7"/>
      <c r="K6" s="6">
        <v>144</v>
      </c>
      <c r="L6" s="6">
        <v>84</v>
      </c>
      <c r="M6" s="6"/>
    </row>
    <row r="7" spans="1:13" s="13" customFormat="1" ht="89.25" customHeight="1" x14ac:dyDescent="0.25">
      <c r="A7" s="14"/>
      <c r="B7" s="14"/>
      <c r="C7" s="14"/>
      <c r="D7" s="14"/>
      <c r="E7" s="9">
        <v>4</v>
      </c>
      <c r="F7" s="8" t="s">
        <v>174</v>
      </c>
      <c r="G7" s="8"/>
      <c r="H7" s="8"/>
      <c r="I7" s="7"/>
      <c r="J7" s="7"/>
      <c r="K7" s="6">
        <v>110.00000000000001</v>
      </c>
      <c r="L7" s="6">
        <v>66</v>
      </c>
      <c r="M7" s="6"/>
    </row>
    <row r="8" spans="1:13" s="13" customFormat="1" ht="89.25" customHeight="1" x14ac:dyDescent="0.25">
      <c r="A8" s="14"/>
      <c r="B8" s="14"/>
      <c r="C8" s="14"/>
      <c r="D8" s="14"/>
      <c r="E8" s="9">
        <v>5</v>
      </c>
      <c r="F8" s="8" t="s">
        <v>173</v>
      </c>
      <c r="G8" s="8"/>
      <c r="H8" s="8"/>
      <c r="I8" s="7"/>
      <c r="J8" s="7"/>
      <c r="K8" s="6">
        <v>182</v>
      </c>
      <c r="L8" s="6">
        <v>112</v>
      </c>
      <c r="M8" s="6"/>
    </row>
    <row r="9" spans="1:13" s="13" customFormat="1" ht="89.25" customHeight="1" x14ac:dyDescent="0.25">
      <c r="A9" s="14"/>
      <c r="B9" s="14"/>
      <c r="C9" s="14"/>
      <c r="D9" s="14"/>
      <c r="E9" s="9">
        <v>6</v>
      </c>
      <c r="F9" s="8" t="s">
        <v>172</v>
      </c>
      <c r="G9" s="8"/>
      <c r="H9" s="8"/>
      <c r="I9" s="7"/>
      <c r="J9" s="7"/>
      <c r="K9" s="6">
        <v>144</v>
      </c>
      <c r="L9" s="6">
        <v>84</v>
      </c>
      <c r="M9" s="6"/>
    </row>
    <row r="10" spans="1:13" s="13" customFormat="1" ht="89.25" customHeight="1" x14ac:dyDescent="0.25">
      <c r="A10" s="14"/>
      <c r="B10" s="14"/>
      <c r="C10" s="14"/>
      <c r="D10" s="14"/>
      <c r="E10" s="9">
        <v>7</v>
      </c>
      <c r="F10" s="8" t="s">
        <v>171</v>
      </c>
      <c r="G10" s="8"/>
      <c r="H10" s="8"/>
      <c r="I10" s="7"/>
      <c r="J10" s="7"/>
      <c r="K10" s="6">
        <v>110.00000000000001</v>
      </c>
      <c r="L10" s="6">
        <v>66</v>
      </c>
      <c r="M10" s="6"/>
    </row>
    <row r="11" spans="1:13" s="13" customFormat="1" ht="31.5" x14ac:dyDescent="0.25">
      <c r="A11" s="14" t="e">
        <f>#REF!&amp;"+1"</f>
        <v>#REF!</v>
      </c>
      <c r="B11" s="14" t="e">
        <f>#REF!&amp;"+2"</f>
        <v>#REF!</v>
      </c>
      <c r="C11" s="14" t="e">
        <f>#REF!&amp;"+3"</f>
        <v>#REF!</v>
      </c>
      <c r="D11" s="14" t="e">
        <f>#REF!&amp;"+4"</f>
        <v>#REF!</v>
      </c>
      <c r="E11" s="9">
        <v>8</v>
      </c>
      <c r="F11" s="7" t="s">
        <v>60</v>
      </c>
      <c r="G11" s="7" t="s">
        <v>170</v>
      </c>
      <c r="H11" s="7" t="s">
        <v>169</v>
      </c>
      <c r="I11" s="12">
        <v>160</v>
      </c>
      <c r="J11" s="12">
        <v>120</v>
      </c>
      <c r="K11" s="6">
        <v>288</v>
      </c>
      <c r="L11" s="6">
        <v>216</v>
      </c>
      <c r="M11" s="11">
        <v>1.8</v>
      </c>
    </row>
    <row r="12" spans="1:13" s="13" customFormat="1" ht="89.25" customHeight="1" x14ac:dyDescent="0.25">
      <c r="A12" s="14"/>
      <c r="B12" s="14"/>
      <c r="C12" s="14"/>
      <c r="D12" s="14"/>
      <c r="E12" s="9">
        <v>9</v>
      </c>
      <c r="F12" s="8" t="s">
        <v>168</v>
      </c>
      <c r="G12" s="8"/>
      <c r="H12" s="8"/>
      <c r="I12" s="7"/>
      <c r="J12" s="7"/>
      <c r="K12" s="6">
        <v>210</v>
      </c>
      <c r="L12" s="6">
        <v>140</v>
      </c>
      <c r="M12" s="6"/>
    </row>
    <row r="13" spans="1:13" s="13" customFormat="1" ht="89.25" customHeight="1" x14ac:dyDescent="0.25">
      <c r="A13" s="14"/>
      <c r="B13" s="14"/>
      <c r="C13" s="14"/>
      <c r="D13" s="14"/>
      <c r="E13" s="9">
        <v>10</v>
      </c>
      <c r="F13" s="8" t="s">
        <v>167</v>
      </c>
      <c r="G13" s="8"/>
      <c r="H13" s="8"/>
      <c r="I13" s="7"/>
      <c r="J13" s="7"/>
      <c r="K13" s="6">
        <v>168</v>
      </c>
      <c r="L13" s="6">
        <v>108</v>
      </c>
      <c r="M13" s="6"/>
    </row>
    <row r="14" spans="1:13" s="13" customFormat="1" ht="89.25" customHeight="1" x14ac:dyDescent="0.25">
      <c r="A14" s="14"/>
      <c r="B14" s="14"/>
      <c r="C14" s="14"/>
      <c r="D14" s="14"/>
      <c r="E14" s="9">
        <v>11</v>
      </c>
      <c r="F14" s="8" t="s">
        <v>166</v>
      </c>
      <c r="G14" s="8"/>
      <c r="H14" s="8"/>
      <c r="I14" s="7"/>
      <c r="J14" s="7"/>
      <c r="K14" s="6">
        <v>132</v>
      </c>
      <c r="L14" s="6">
        <v>88</v>
      </c>
      <c r="M14" s="6"/>
    </row>
    <row r="15" spans="1:13" s="13" customFormat="1" ht="89.25" customHeight="1" x14ac:dyDescent="0.25">
      <c r="A15" s="14"/>
      <c r="B15" s="14"/>
      <c r="C15" s="14"/>
      <c r="D15" s="14"/>
      <c r="E15" s="9">
        <v>12</v>
      </c>
      <c r="F15" s="8" t="s">
        <v>168</v>
      </c>
      <c r="G15" s="8"/>
      <c r="H15" s="8"/>
      <c r="I15" s="7"/>
      <c r="J15" s="7"/>
      <c r="K15" s="6">
        <v>210</v>
      </c>
      <c r="L15" s="6">
        <v>140</v>
      </c>
      <c r="M15" s="6"/>
    </row>
    <row r="16" spans="1:13" s="13" customFormat="1" ht="89.25" customHeight="1" x14ac:dyDescent="0.25">
      <c r="A16" s="14"/>
      <c r="B16" s="14"/>
      <c r="C16" s="14"/>
      <c r="D16" s="14"/>
      <c r="E16" s="9">
        <v>13</v>
      </c>
      <c r="F16" s="8" t="s">
        <v>167</v>
      </c>
      <c r="G16" s="8"/>
      <c r="H16" s="8"/>
      <c r="I16" s="7"/>
      <c r="J16" s="7"/>
      <c r="K16" s="6">
        <v>168</v>
      </c>
      <c r="L16" s="6">
        <v>108</v>
      </c>
      <c r="M16" s="6"/>
    </row>
    <row r="17" spans="1:13" s="13" customFormat="1" ht="89.25" customHeight="1" x14ac:dyDescent="0.25">
      <c r="A17" s="14"/>
      <c r="B17" s="14"/>
      <c r="C17" s="14"/>
      <c r="D17" s="14"/>
      <c r="E17" s="9">
        <v>14</v>
      </c>
      <c r="F17" s="8" t="s">
        <v>166</v>
      </c>
      <c r="G17" s="8"/>
      <c r="H17" s="8"/>
      <c r="I17" s="7"/>
      <c r="J17" s="7"/>
      <c r="K17" s="6">
        <v>132</v>
      </c>
      <c r="L17" s="6">
        <v>88</v>
      </c>
      <c r="M17" s="6"/>
    </row>
    <row r="18" spans="1:13" s="13" customFormat="1" ht="15.75" x14ac:dyDescent="0.25">
      <c r="A18" s="14" t="e">
        <f>#REF!&amp;"+1"</f>
        <v>#REF!</v>
      </c>
      <c r="B18" s="14" t="e">
        <f>#REF!&amp;"+2"</f>
        <v>#REF!</v>
      </c>
      <c r="C18" s="14" t="e">
        <f>#REF!&amp;"+3"</f>
        <v>#REF!</v>
      </c>
      <c r="D18" s="14" t="e">
        <f>#REF!&amp;"+4"</f>
        <v>#REF!</v>
      </c>
      <c r="E18" s="9">
        <v>15</v>
      </c>
      <c r="F18" s="7" t="s">
        <v>60</v>
      </c>
      <c r="G18" s="7" t="s">
        <v>165</v>
      </c>
      <c r="H18" s="7" t="s">
        <v>164</v>
      </c>
      <c r="I18" s="12">
        <v>150</v>
      </c>
      <c r="J18" s="12">
        <v>110</v>
      </c>
      <c r="K18" s="6">
        <v>270</v>
      </c>
      <c r="L18" s="6">
        <v>198</v>
      </c>
      <c r="M18" s="11">
        <v>1.8</v>
      </c>
    </row>
    <row r="19" spans="1:13" s="13" customFormat="1" ht="89.25" customHeight="1" x14ac:dyDescent="0.25">
      <c r="A19" s="14"/>
      <c r="B19" s="14"/>
      <c r="C19" s="14"/>
      <c r="D19" s="14"/>
      <c r="E19" s="9">
        <v>16</v>
      </c>
      <c r="F19" s="8" t="s">
        <v>163</v>
      </c>
      <c r="G19" s="8"/>
      <c r="H19" s="8"/>
      <c r="I19" s="7"/>
      <c r="J19" s="7"/>
      <c r="K19" s="6">
        <v>196</v>
      </c>
      <c r="L19" s="6">
        <v>125.99999999999999</v>
      </c>
      <c r="M19" s="6"/>
    </row>
    <row r="20" spans="1:13" s="13" customFormat="1" ht="89.25" customHeight="1" x14ac:dyDescent="0.25">
      <c r="A20" s="14"/>
      <c r="B20" s="14"/>
      <c r="C20" s="14"/>
      <c r="D20" s="14"/>
      <c r="E20" s="9">
        <v>17</v>
      </c>
      <c r="F20" s="8" t="s">
        <v>162</v>
      </c>
      <c r="G20" s="8"/>
      <c r="H20" s="8"/>
      <c r="I20" s="7"/>
      <c r="J20" s="7"/>
      <c r="K20" s="6">
        <v>156</v>
      </c>
      <c r="L20" s="6">
        <v>96</v>
      </c>
      <c r="M20" s="6"/>
    </row>
    <row r="21" spans="1:13" s="13" customFormat="1" ht="89.25" customHeight="1" x14ac:dyDescent="0.25">
      <c r="A21" s="14"/>
      <c r="B21" s="14"/>
      <c r="C21" s="14"/>
      <c r="D21" s="14"/>
      <c r="E21" s="9">
        <v>18</v>
      </c>
      <c r="F21" s="8" t="s">
        <v>161</v>
      </c>
      <c r="G21" s="8"/>
      <c r="H21" s="8"/>
      <c r="I21" s="7"/>
      <c r="J21" s="7"/>
      <c r="K21" s="6">
        <v>121.00000000000001</v>
      </c>
      <c r="L21" s="6">
        <v>77</v>
      </c>
      <c r="M21" s="6"/>
    </row>
    <row r="22" spans="1:13" s="13" customFormat="1" ht="89.25" customHeight="1" x14ac:dyDescent="0.25">
      <c r="A22" s="14"/>
      <c r="B22" s="14"/>
      <c r="C22" s="14"/>
      <c r="D22" s="14"/>
      <c r="E22" s="9">
        <v>19</v>
      </c>
      <c r="F22" s="8" t="s">
        <v>163</v>
      </c>
      <c r="G22" s="8"/>
      <c r="H22" s="8"/>
      <c r="I22" s="7"/>
      <c r="J22" s="7"/>
      <c r="K22" s="6">
        <v>196</v>
      </c>
      <c r="L22" s="6">
        <v>125.99999999999999</v>
      </c>
      <c r="M22" s="6"/>
    </row>
    <row r="23" spans="1:13" s="13" customFormat="1" ht="89.25" customHeight="1" x14ac:dyDescent="0.25">
      <c r="A23" s="14"/>
      <c r="B23" s="14"/>
      <c r="C23" s="14"/>
      <c r="D23" s="14"/>
      <c r="E23" s="9">
        <v>20</v>
      </c>
      <c r="F23" s="8" t="s">
        <v>162</v>
      </c>
      <c r="G23" s="8"/>
      <c r="H23" s="8"/>
      <c r="I23" s="7"/>
      <c r="J23" s="7"/>
      <c r="K23" s="6">
        <v>156</v>
      </c>
      <c r="L23" s="6">
        <v>96</v>
      </c>
      <c r="M23" s="6"/>
    </row>
    <row r="24" spans="1:13" s="13" customFormat="1" ht="89.25" customHeight="1" x14ac:dyDescent="0.25">
      <c r="A24" s="14"/>
      <c r="B24" s="14"/>
      <c r="C24" s="14"/>
      <c r="D24" s="14"/>
      <c r="E24" s="9">
        <v>21</v>
      </c>
      <c r="F24" s="8" t="s">
        <v>161</v>
      </c>
      <c r="G24" s="8"/>
      <c r="H24" s="8"/>
      <c r="I24" s="7"/>
      <c r="J24" s="7"/>
      <c r="K24" s="6">
        <v>121.00000000000001</v>
      </c>
      <c r="L24" s="6">
        <v>77</v>
      </c>
      <c r="M24" s="6"/>
    </row>
    <row r="25" spans="1:13" s="13" customFormat="1" ht="15.75" x14ac:dyDescent="0.25">
      <c r="A25" s="14" t="e">
        <f>#REF!&amp;"+1"</f>
        <v>#REF!</v>
      </c>
      <c r="B25" s="14" t="e">
        <f>#REF!&amp;"+2"</f>
        <v>#REF!</v>
      </c>
      <c r="C25" s="14" t="e">
        <f>#REF!&amp;"+3"</f>
        <v>#REF!</v>
      </c>
      <c r="D25" s="14" t="e">
        <f>#REF!&amp;"+4"</f>
        <v>#REF!</v>
      </c>
      <c r="E25" s="9">
        <v>22</v>
      </c>
      <c r="F25" s="7" t="s">
        <v>60</v>
      </c>
      <c r="G25" s="7" t="s">
        <v>160</v>
      </c>
      <c r="H25" s="7" t="s">
        <v>159</v>
      </c>
      <c r="I25" s="12">
        <v>160</v>
      </c>
      <c r="J25" s="12">
        <v>120</v>
      </c>
      <c r="K25" s="6">
        <v>288</v>
      </c>
      <c r="L25" s="6">
        <v>216</v>
      </c>
      <c r="M25" s="11">
        <v>1.8</v>
      </c>
    </row>
    <row r="26" spans="1:13" s="13" customFormat="1" ht="89.25" customHeight="1" x14ac:dyDescent="0.25">
      <c r="A26" s="14"/>
      <c r="B26" s="14"/>
      <c r="C26" s="14"/>
      <c r="D26" s="14"/>
      <c r="E26" s="9">
        <v>23</v>
      </c>
      <c r="F26" s="8" t="s">
        <v>158</v>
      </c>
      <c r="G26" s="8"/>
      <c r="H26" s="8"/>
      <c r="I26" s="7"/>
      <c r="J26" s="7"/>
      <c r="K26" s="6">
        <v>210</v>
      </c>
      <c r="L26" s="6">
        <v>140</v>
      </c>
      <c r="M26" s="6"/>
    </row>
    <row r="27" spans="1:13" s="13" customFormat="1" ht="89.25" customHeight="1" x14ac:dyDescent="0.25">
      <c r="A27" s="14"/>
      <c r="B27" s="14"/>
      <c r="C27" s="14"/>
      <c r="D27" s="14"/>
      <c r="E27" s="9">
        <v>24</v>
      </c>
      <c r="F27" s="8" t="s">
        <v>157</v>
      </c>
      <c r="G27" s="8"/>
      <c r="H27" s="8"/>
      <c r="I27" s="7"/>
      <c r="J27" s="7"/>
      <c r="K27" s="6">
        <v>168</v>
      </c>
      <c r="L27" s="6">
        <v>108</v>
      </c>
      <c r="M27" s="6"/>
    </row>
    <row r="28" spans="1:13" s="13" customFormat="1" ht="89.25" customHeight="1" x14ac:dyDescent="0.25">
      <c r="A28" s="14"/>
      <c r="B28" s="14"/>
      <c r="C28" s="14"/>
      <c r="D28" s="14"/>
      <c r="E28" s="9">
        <v>25</v>
      </c>
      <c r="F28" s="8" t="s">
        <v>156</v>
      </c>
      <c r="G28" s="8"/>
      <c r="H28" s="8"/>
      <c r="I28" s="7"/>
      <c r="J28" s="7"/>
      <c r="K28" s="6">
        <v>132</v>
      </c>
      <c r="L28" s="6">
        <v>88</v>
      </c>
      <c r="M28" s="6"/>
    </row>
    <row r="29" spans="1:13" s="13" customFormat="1" ht="89.25" customHeight="1" x14ac:dyDescent="0.25">
      <c r="A29" s="14"/>
      <c r="B29" s="14"/>
      <c r="C29" s="14"/>
      <c r="D29" s="14"/>
      <c r="E29" s="9">
        <v>26</v>
      </c>
      <c r="F29" s="8" t="s">
        <v>158</v>
      </c>
      <c r="G29" s="8"/>
      <c r="H29" s="8"/>
      <c r="I29" s="7"/>
      <c r="J29" s="7"/>
      <c r="K29" s="6">
        <v>210</v>
      </c>
      <c r="L29" s="6">
        <v>140</v>
      </c>
      <c r="M29" s="6"/>
    </row>
    <row r="30" spans="1:13" s="13" customFormat="1" ht="89.25" customHeight="1" x14ac:dyDescent="0.25">
      <c r="A30" s="14"/>
      <c r="B30" s="14"/>
      <c r="C30" s="14"/>
      <c r="D30" s="14"/>
      <c r="E30" s="9">
        <v>27</v>
      </c>
      <c r="F30" s="8" t="s">
        <v>157</v>
      </c>
      <c r="G30" s="8"/>
      <c r="H30" s="8"/>
      <c r="I30" s="7"/>
      <c r="J30" s="7"/>
      <c r="K30" s="6">
        <v>168</v>
      </c>
      <c r="L30" s="6">
        <v>108</v>
      </c>
      <c r="M30" s="6"/>
    </row>
    <row r="31" spans="1:13" s="13" customFormat="1" ht="89.25" customHeight="1" x14ac:dyDescent="0.25">
      <c r="A31" s="14"/>
      <c r="B31" s="14"/>
      <c r="C31" s="14"/>
      <c r="D31" s="14"/>
      <c r="E31" s="9">
        <v>28</v>
      </c>
      <c r="F31" s="8" t="s">
        <v>156</v>
      </c>
      <c r="G31" s="8"/>
      <c r="H31" s="8"/>
      <c r="I31" s="7"/>
      <c r="J31" s="7"/>
      <c r="K31" s="6">
        <v>132</v>
      </c>
      <c r="L31" s="6">
        <v>88</v>
      </c>
      <c r="M31" s="6"/>
    </row>
    <row r="32" spans="1:13" s="15" customFormat="1" ht="15.75" x14ac:dyDescent="0.25">
      <c r="A32" s="16" t="e">
        <f>#REF!&amp;"+1"</f>
        <v>#REF!</v>
      </c>
      <c r="B32" s="16" t="e">
        <f>#REF!&amp;"+2"</f>
        <v>#REF!</v>
      </c>
      <c r="C32" s="16" t="e">
        <f>#REF!&amp;"+3"</f>
        <v>#REF!</v>
      </c>
      <c r="D32" s="16" t="e">
        <f>#REF!&amp;"+4"</f>
        <v>#REF!</v>
      </c>
      <c r="E32" s="9">
        <v>29</v>
      </c>
      <c r="F32" s="7" t="s">
        <v>60</v>
      </c>
      <c r="G32" s="7" t="s">
        <v>155</v>
      </c>
      <c r="H32" s="7" t="s">
        <v>154</v>
      </c>
      <c r="I32" s="12">
        <v>160</v>
      </c>
      <c r="J32" s="12">
        <v>120</v>
      </c>
      <c r="K32" s="6">
        <v>288</v>
      </c>
      <c r="L32" s="6">
        <v>216</v>
      </c>
      <c r="M32" s="11">
        <v>1.8</v>
      </c>
    </row>
    <row r="33" spans="1:13" s="15" customFormat="1" ht="89.25" customHeight="1" x14ac:dyDescent="0.25">
      <c r="A33" s="16"/>
      <c r="B33" s="16"/>
      <c r="C33" s="16"/>
      <c r="D33" s="16"/>
      <c r="E33" s="9">
        <v>30</v>
      </c>
      <c r="F33" s="8" t="s">
        <v>153</v>
      </c>
      <c r="G33" s="8"/>
      <c r="H33" s="8"/>
      <c r="I33" s="7"/>
      <c r="J33" s="7"/>
      <c r="K33" s="6">
        <v>210</v>
      </c>
      <c r="L33" s="6">
        <v>140</v>
      </c>
      <c r="M33" s="6"/>
    </row>
    <row r="34" spans="1:13" s="15" customFormat="1" ht="89.25" customHeight="1" x14ac:dyDescent="0.25">
      <c r="A34" s="16"/>
      <c r="B34" s="16"/>
      <c r="C34" s="16"/>
      <c r="D34" s="16"/>
      <c r="E34" s="9">
        <v>31</v>
      </c>
      <c r="F34" s="8" t="s">
        <v>152</v>
      </c>
      <c r="G34" s="8"/>
      <c r="H34" s="8"/>
      <c r="I34" s="7"/>
      <c r="J34" s="7"/>
      <c r="K34" s="6">
        <v>168</v>
      </c>
      <c r="L34" s="6">
        <v>108</v>
      </c>
      <c r="M34" s="6"/>
    </row>
    <row r="35" spans="1:13" s="15" customFormat="1" ht="89.25" customHeight="1" x14ac:dyDescent="0.25">
      <c r="A35" s="16"/>
      <c r="B35" s="16"/>
      <c r="C35" s="16"/>
      <c r="D35" s="16"/>
      <c r="E35" s="9">
        <v>32</v>
      </c>
      <c r="F35" s="8" t="s">
        <v>151</v>
      </c>
      <c r="G35" s="8"/>
      <c r="H35" s="8"/>
      <c r="I35" s="7"/>
      <c r="J35" s="7"/>
      <c r="K35" s="6">
        <v>132</v>
      </c>
      <c r="L35" s="6">
        <v>88</v>
      </c>
      <c r="M35" s="6"/>
    </row>
    <row r="36" spans="1:13" s="15" customFormat="1" ht="89.25" customHeight="1" x14ac:dyDescent="0.25">
      <c r="A36" s="16"/>
      <c r="B36" s="16"/>
      <c r="C36" s="16"/>
      <c r="D36" s="16"/>
      <c r="E36" s="9">
        <v>33</v>
      </c>
      <c r="F36" s="8" t="s">
        <v>153</v>
      </c>
      <c r="G36" s="8"/>
      <c r="H36" s="8"/>
      <c r="I36" s="7"/>
      <c r="J36" s="7"/>
      <c r="K36" s="6">
        <v>210</v>
      </c>
      <c r="L36" s="6">
        <v>140</v>
      </c>
      <c r="M36" s="6"/>
    </row>
    <row r="37" spans="1:13" s="15" customFormat="1" ht="89.25" customHeight="1" x14ac:dyDescent="0.25">
      <c r="A37" s="16"/>
      <c r="B37" s="16"/>
      <c r="C37" s="16"/>
      <c r="D37" s="16"/>
      <c r="E37" s="9">
        <v>34</v>
      </c>
      <c r="F37" s="8" t="s">
        <v>152</v>
      </c>
      <c r="G37" s="8"/>
      <c r="H37" s="8"/>
      <c r="I37" s="7"/>
      <c r="J37" s="7"/>
      <c r="K37" s="6">
        <v>168</v>
      </c>
      <c r="L37" s="6">
        <v>108</v>
      </c>
      <c r="M37" s="6"/>
    </row>
    <row r="38" spans="1:13" s="15" customFormat="1" ht="89.25" customHeight="1" x14ac:dyDescent="0.25">
      <c r="A38" s="16"/>
      <c r="B38" s="16"/>
      <c r="C38" s="16"/>
      <c r="D38" s="16"/>
      <c r="E38" s="9">
        <v>35</v>
      </c>
      <c r="F38" s="8" t="s">
        <v>151</v>
      </c>
      <c r="G38" s="8"/>
      <c r="H38" s="8"/>
      <c r="I38" s="7"/>
      <c r="J38" s="7"/>
      <c r="K38" s="6">
        <v>132</v>
      </c>
      <c r="L38" s="6">
        <v>88</v>
      </c>
      <c r="M38" s="6"/>
    </row>
    <row r="39" spans="1:13" s="15" customFormat="1" ht="15.75" x14ac:dyDescent="0.25">
      <c r="A39" s="16" t="e">
        <f>#REF!&amp;"+1"</f>
        <v>#REF!</v>
      </c>
      <c r="B39" s="16" t="e">
        <f>#REF!&amp;"+2"</f>
        <v>#REF!</v>
      </c>
      <c r="C39" s="16" t="e">
        <f>#REF!&amp;"+3"</f>
        <v>#REF!</v>
      </c>
      <c r="D39" s="16" t="e">
        <f>#REF!&amp;"+4"</f>
        <v>#REF!</v>
      </c>
      <c r="E39" s="9">
        <v>36</v>
      </c>
      <c r="F39" s="7" t="s">
        <v>138</v>
      </c>
      <c r="G39" s="7" t="s">
        <v>60</v>
      </c>
      <c r="H39" s="7" t="s">
        <v>150</v>
      </c>
      <c r="I39" s="12">
        <v>140</v>
      </c>
      <c r="J39" s="12">
        <v>100</v>
      </c>
      <c r="K39" s="6">
        <v>252</v>
      </c>
      <c r="L39" s="6">
        <v>180</v>
      </c>
      <c r="M39" s="11">
        <v>1.8</v>
      </c>
    </row>
    <row r="40" spans="1:13" s="15" customFormat="1" ht="89.25" customHeight="1" x14ac:dyDescent="0.25">
      <c r="A40" s="16"/>
      <c r="B40" s="16"/>
      <c r="C40" s="16"/>
      <c r="D40" s="16"/>
      <c r="E40" s="9">
        <v>37</v>
      </c>
      <c r="F40" s="8" t="s">
        <v>149</v>
      </c>
      <c r="G40" s="8"/>
      <c r="H40" s="8"/>
      <c r="I40" s="7"/>
      <c r="J40" s="7"/>
      <c r="K40" s="6">
        <v>182</v>
      </c>
      <c r="L40" s="6">
        <v>112</v>
      </c>
      <c r="M40" s="6"/>
    </row>
    <row r="41" spans="1:13" s="15" customFormat="1" ht="89.25" customHeight="1" x14ac:dyDescent="0.25">
      <c r="A41" s="16"/>
      <c r="B41" s="16"/>
      <c r="C41" s="16"/>
      <c r="D41" s="16"/>
      <c r="E41" s="9">
        <v>38</v>
      </c>
      <c r="F41" s="8" t="s">
        <v>148</v>
      </c>
      <c r="G41" s="8"/>
      <c r="H41" s="8"/>
      <c r="I41" s="7"/>
      <c r="J41" s="7"/>
      <c r="K41" s="6">
        <v>144</v>
      </c>
      <c r="L41" s="6">
        <v>84</v>
      </c>
      <c r="M41" s="6"/>
    </row>
    <row r="42" spans="1:13" s="15" customFormat="1" ht="89.25" customHeight="1" x14ac:dyDescent="0.25">
      <c r="A42" s="16"/>
      <c r="B42" s="16"/>
      <c r="C42" s="16"/>
      <c r="D42" s="16"/>
      <c r="E42" s="9">
        <v>39</v>
      </c>
      <c r="F42" s="8" t="s">
        <v>147</v>
      </c>
      <c r="G42" s="8"/>
      <c r="H42" s="8"/>
      <c r="I42" s="7"/>
      <c r="J42" s="7"/>
      <c r="K42" s="6">
        <v>110.00000000000001</v>
      </c>
      <c r="L42" s="6">
        <v>66</v>
      </c>
      <c r="M42" s="6"/>
    </row>
    <row r="43" spans="1:13" s="15" customFormat="1" ht="89.25" customHeight="1" x14ac:dyDescent="0.25">
      <c r="A43" s="16"/>
      <c r="B43" s="16"/>
      <c r="C43" s="16"/>
      <c r="D43" s="16"/>
      <c r="E43" s="9">
        <v>40</v>
      </c>
      <c r="F43" s="8" t="s">
        <v>146</v>
      </c>
      <c r="G43" s="8"/>
      <c r="H43" s="8"/>
      <c r="I43" s="7"/>
      <c r="J43" s="7"/>
      <c r="K43" s="6">
        <v>182</v>
      </c>
      <c r="L43" s="6">
        <v>112</v>
      </c>
      <c r="M43" s="6"/>
    </row>
    <row r="44" spans="1:13" s="15" customFormat="1" ht="89.25" customHeight="1" x14ac:dyDescent="0.25">
      <c r="A44" s="16"/>
      <c r="B44" s="16"/>
      <c r="C44" s="16"/>
      <c r="D44" s="16"/>
      <c r="E44" s="9">
        <v>41</v>
      </c>
      <c r="F44" s="8" t="s">
        <v>145</v>
      </c>
      <c r="G44" s="8"/>
      <c r="H44" s="8"/>
      <c r="I44" s="7"/>
      <c r="J44" s="7"/>
      <c r="K44" s="6">
        <v>144</v>
      </c>
      <c r="L44" s="6">
        <v>84</v>
      </c>
      <c r="M44" s="6"/>
    </row>
    <row r="45" spans="1:13" s="15" customFormat="1" ht="89.25" customHeight="1" x14ac:dyDescent="0.25">
      <c r="A45" s="16"/>
      <c r="B45" s="16"/>
      <c r="C45" s="16"/>
      <c r="D45" s="16"/>
      <c r="E45" s="9">
        <v>42</v>
      </c>
      <c r="F45" s="8" t="s">
        <v>144</v>
      </c>
      <c r="G45" s="8"/>
      <c r="H45" s="8"/>
      <c r="I45" s="7"/>
      <c r="J45" s="7"/>
      <c r="K45" s="6">
        <v>110.00000000000001</v>
      </c>
      <c r="L45" s="6">
        <v>66</v>
      </c>
      <c r="M45" s="6"/>
    </row>
    <row r="46" spans="1:13" s="15" customFormat="1" ht="15.75" x14ac:dyDescent="0.25">
      <c r="A46" s="16" t="e">
        <f>#REF!&amp;"+1"</f>
        <v>#REF!</v>
      </c>
      <c r="B46" s="16" t="e">
        <f>#REF!&amp;"+2"</f>
        <v>#REF!</v>
      </c>
      <c r="C46" s="16" t="e">
        <f>#REF!&amp;"+3"</f>
        <v>#REF!</v>
      </c>
      <c r="D46" s="16" t="e">
        <f>#REF!&amp;"+4"</f>
        <v>#REF!</v>
      </c>
      <c r="E46" s="9">
        <v>43</v>
      </c>
      <c r="F46" s="7" t="s">
        <v>138</v>
      </c>
      <c r="G46" s="7" t="s">
        <v>143</v>
      </c>
      <c r="H46" s="7" t="s">
        <v>142</v>
      </c>
      <c r="I46" s="12">
        <v>140</v>
      </c>
      <c r="J46" s="12">
        <v>100</v>
      </c>
      <c r="K46" s="6">
        <v>252</v>
      </c>
      <c r="L46" s="6">
        <v>180</v>
      </c>
      <c r="M46" s="11">
        <v>1.8</v>
      </c>
    </row>
    <row r="47" spans="1:13" s="15" customFormat="1" ht="89.25" customHeight="1" x14ac:dyDescent="0.25">
      <c r="A47" s="16"/>
      <c r="B47" s="16"/>
      <c r="C47" s="16"/>
      <c r="D47" s="16"/>
      <c r="E47" s="9">
        <v>44</v>
      </c>
      <c r="F47" s="8" t="s">
        <v>141</v>
      </c>
      <c r="G47" s="8"/>
      <c r="H47" s="8"/>
      <c r="I47" s="7"/>
      <c r="J47" s="7"/>
      <c r="K47" s="6">
        <v>182</v>
      </c>
      <c r="L47" s="6">
        <v>112</v>
      </c>
      <c r="M47" s="6"/>
    </row>
    <row r="48" spans="1:13" s="15" customFormat="1" ht="89.25" customHeight="1" x14ac:dyDescent="0.25">
      <c r="A48" s="16"/>
      <c r="B48" s="16"/>
      <c r="C48" s="16"/>
      <c r="D48" s="16"/>
      <c r="E48" s="9">
        <v>45</v>
      </c>
      <c r="F48" s="8" t="s">
        <v>140</v>
      </c>
      <c r="G48" s="8"/>
      <c r="H48" s="8"/>
      <c r="I48" s="7"/>
      <c r="J48" s="7"/>
      <c r="K48" s="6">
        <v>144</v>
      </c>
      <c r="L48" s="6">
        <v>84</v>
      </c>
      <c r="M48" s="6"/>
    </row>
    <row r="49" spans="1:13" s="15" customFormat="1" ht="89.25" customHeight="1" x14ac:dyDescent="0.25">
      <c r="A49" s="16"/>
      <c r="B49" s="16"/>
      <c r="C49" s="16"/>
      <c r="D49" s="16"/>
      <c r="E49" s="9">
        <v>46</v>
      </c>
      <c r="F49" s="8" t="s">
        <v>139</v>
      </c>
      <c r="G49" s="8"/>
      <c r="H49" s="8"/>
      <c r="I49" s="7"/>
      <c r="J49" s="7"/>
      <c r="K49" s="6">
        <v>110.00000000000001</v>
      </c>
      <c r="L49" s="6">
        <v>66</v>
      </c>
      <c r="M49" s="6"/>
    </row>
    <row r="50" spans="1:13" s="15" customFormat="1" ht="89.25" customHeight="1" x14ac:dyDescent="0.25">
      <c r="A50" s="16"/>
      <c r="B50" s="16"/>
      <c r="C50" s="16"/>
      <c r="D50" s="16"/>
      <c r="E50" s="9">
        <v>47</v>
      </c>
      <c r="F50" s="8" t="s">
        <v>141</v>
      </c>
      <c r="G50" s="8"/>
      <c r="H50" s="8"/>
      <c r="I50" s="7"/>
      <c r="J50" s="7"/>
      <c r="K50" s="6">
        <v>182</v>
      </c>
      <c r="L50" s="6">
        <v>112</v>
      </c>
      <c r="M50" s="6"/>
    </row>
    <row r="51" spans="1:13" s="15" customFormat="1" ht="89.25" customHeight="1" x14ac:dyDescent="0.25">
      <c r="A51" s="16"/>
      <c r="B51" s="16"/>
      <c r="C51" s="16"/>
      <c r="D51" s="16"/>
      <c r="E51" s="9">
        <v>48</v>
      </c>
      <c r="F51" s="8" t="s">
        <v>140</v>
      </c>
      <c r="G51" s="8"/>
      <c r="H51" s="8"/>
      <c r="I51" s="7"/>
      <c r="J51" s="7"/>
      <c r="K51" s="6">
        <v>144</v>
      </c>
      <c r="L51" s="6">
        <v>84</v>
      </c>
      <c r="M51" s="6"/>
    </row>
    <row r="52" spans="1:13" s="15" customFormat="1" ht="89.25" customHeight="1" x14ac:dyDescent="0.25">
      <c r="A52" s="16"/>
      <c r="B52" s="16"/>
      <c r="C52" s="16"/>
      <c r="D52" s="16"/>
      <c r="E52" s="9">
        <v>49</v>
      </c>
      <c r="F52" s="8" t="s">
        <v>139</v>
      </c>
      <c r="G52" s="8"/>
      <c r="H52" s="8"/>
      <c r="I52" s="7"/>
      <c r="J52" s="7"/>
      <c r="K52" s="6">
        <v>110.00000000000001</v>
      </c>
      <c r="L52" s="6">
        <v>66</v>
      </c>
      <c r="M52" s="6"/>
    </row>
    <row r="53" spans="1:13" s="15" customFormat="1" ht="15.75" x14ac:dyDescent="0.25">
      <c r="A53" s="16" t="e">
        <f>#REF!&amp;"+1"</f>
        <v>#REF!</v>
      </c>
      <c r="B53" s="16" t="e">
        <f>#REF!&amp;"+2"</f>
        <v>#REF!</v>
      </c>
      <c r="C53" s="16" t="e">
        <f>#REF!&amp;"+3"</f>
        <v>#REF!</v>
      </c>
      <c r="D53" s="16" t="e">
        <f>#REF!&amp;"+4"</f>
        <v>#REF!</v>
      </c>
      <c r="E53" s="9">
        <v>50</v>
      </c>
      <c r="F53" s="7" t="s">
        <v>138</v>
      </c>
      <c r="G53" s="7" t="s">
        <v>137</v>
      </c>
      <c r="H53" s="7" t="s">
        <v>136</v>
      </c>
      <c r="I53" s="12">
        <v>140</v>
      </c>
      <c r="J53" s="12">
        <v>100</v>
      </c>
      <c r="K53" s="6">
        <v>252</v>
      </c>
      <c r="L53" s="6">
        <v>180</v>
      </c>
      <c r="M53" s="11">
        <v>1.8</v>
      </c>
    </row>
    <row r="54" spans="1:13" s="15" customFormat="1" ht="89.25" customHeight="1" x14ac:dyDescent="0.25">
      <c r="A54" s="16"/>
      <c r="B54" s="16"/>
      <c r="C54" s="16"/>
      <c r="D54" s="16"/>
      <c r="E54" s="9">
        <v>51</v>
      </c>
      <c r="F54" s="8" t="s">
        <v>135</v>
      </c>
      <c r="G54" s="8"/>
      <c r="H54" s="8"/>
      <c r="I54" s="7"/>
      <c r="J54" s="7"/>
      <c r="K54" s="6">
        <v>182</v>
      </c>
      <c r="L54" s="6">
        <v>112</v>
      </c>
      <c r="M54" s="6"/>
    </row>
    <row r="55" spans="1:13" s="15" customFormat="1" ht="89.25" customHeight="1" x14ac:dyDescent="0.25">
      <c r="A55" s="16"/>
      <c r="B55" s="16"/>
      <c r="C55" s="16"/>
      <c r="D55" s="16"/>
      <c r="E55" s="9">
        <v>52</v>
      </c>
      <c r="F55" s="8" t="s">
        <v>134</v>
      </c>
      <c r="G55" s="8"/>
      <c r="H55" s="8"/>
      <c r="I55" s="7"/>
      <c r="J55" s="7"/>
      <c r="K55" s="6">
        <v>144</v>
      </c>
      <c r="L55" s="6">
        <v>84</v>
      </c>
      <c r="M55" s="6"/>
    </row>
    <row r="56" spans="1:13" s="15" customFormat="1" ht="89.25" customHeight="1" x14ac:dyDescent="0.25">
      <c r="A56" s="16"/>
      <c r="B56" s="16"/>
      <c r="C56" s="16"/>
      <c r="D56" s="16"/>
      <c r="E56" s="9">
        <v>53</v>
      </c>
      <c r="F56" s="8" t="s">
        <v>133</v>
      </c>
      <c r="G56" s="8"/>
      <c r="H56" s="8"/>
      <c r="I56" s="7"/>
      <c r="J56" s="7"/>
      <c r="K56" s="6">
        <v>110.00000000000001</v>
      </c>
      <c r="L56" s="6">
        <v>66</v>
      </c>
      <c r="M56" s="6"/>
    </row>
    <row r="57" spans="1:13" s="15" customFormat="1" ht="89.25" customHeight="1" x14ac:dyDescent="0.25">
      <c r="A57" s="16"/>
      <c r="B57" s="16"/>
      <c r="C57" s="16"/>
      <c r="D57" s="16"/>
      <c r="E57" s="9">
        <v>54</v>
      </c>
      <c r="F57" s="8" t="s">
        <v>135</v>
      </c>
      <c r="G57" s="8"/>
      <c r="H57" s="8"/>
      <c r="I57" s="7"/>
      <c r="J57" s="7"/>
      <c r="K57" s="6">
        <v>182</v>
      </c>
      <c r="L57" s="6">
        <v>112</v>
      </c>
      <c r="M57" s="6"/>
    </row>
    <row r="58" spans="1:13" s="15" customFormat="1" ht="89.25" customHeight="1" x14ac:dyDescent="0.25">
      <c r="A58" s="16"/>
      <c r="B58" s="16"/>
      <c r="C58" s="16"/>
      <c r="D58" s="16"/>
      <c r="E58" s="9">
        <v>55</v>
      </c>
      <c r="F58" s="8" t="s">
        <v>134</v>
      </c>
      <c r="G58" s="8"/>
      <c r="H58" s="8"/>
      <c r="I58" s="7"/>
      <c r="J58" s="7"/>
      <c r="K58" s="6">
        <v>144</v>
      </c>
      <c r="L58" s="6">
        <v>84</v>
      </c>
      <c r="M58" s="6"/>
    </row>
    <row r="59" spans="1:13" s="15" customFormat="1" ht="89.25" customHeight="1" x14ac:dyDescent="0.25">
      <c r="A59" s="16"/>
      <c r="B59" s="16"/>
      <c r="C59" s="16"/>
      <c r="D59" s="16"/>
      <c r="E59" s="9">
        <v>56</v>
      </c>
      <c r="F59" s="8" t="s">
        <v>133</v>
      </c>
      <c r="G59" s="8"/>
      <c r="H59" s="8"/>
      <c r="I59" s="7"/>
      <c r="J59" s="7"/>
      <c r="K59" s="6">
        <v>110.00000000000001</v>
      </c>
      <c r="L59" s="6">
        <v>66</v>
      </c>
      <c r="M59" s="6"/>
    </row>
    <row r="60" spans="1:13" s="15" customFormat="1" ht="15.75" x14ac:dyDescent="0.25">
      <c r="A60" s="16" t="e">
        <f>#REF!&amp;"+1"</f>
        <v>#REF!</v>
      </c>
      <c r="B60" s="16" t="e">
        <f>#REF!&amp;"+2"</f>
        <v>#REF!</v>
      </c>
      <c r="C60" s="16" t="e">
        <f>#REF!&amp;"+3"</f>
        <v>#REF!</v>
      </c>
      <c r="D60" s="16" t="e">
        <f>#REF!&amp;"+4"</f>
        <v>#REF!</v>
      </c>
      <c r="E60" s="9">
        <v>57</v>
      </c>
      <c r="F60" s="7" t="s">
        <v>122</v>
      </c>
      <c r="G60" s="7" t="s">
        <v>60</v>
      </c>
      <c r="H60" s="7" t="s">
        <v>129</v>
      </c>
      <c r="I60" s="12">
        <v>140</v>
      </c>
      <c r="J60" s="12">
        <v>100</v>
      </c>
      <c r="K60" s="6">
        <v>252</v>
      </c>
      <c r="L60" s="6">
        <v>180</v>
      </c>
      <c r="M60" s="11">
        <v>1.8</v>
      </c>
    </row>
    <row r="61" spans="1:13" s="15" customFormat="1" ht="89.25" customHeight="1" x14ac:dyDescent="0.25">
      <c r="A61" s="16"/>
      <c r="B61" s="16"/>
      <c r="C61" s="16"/>
      <c r="D61" s="16"/>
      <c r="E61" s="9">
        <v>58</v>
      </c>
      <c r="F61" s="8" t="s">
        <v>132</v>
      </c>
      <c r="G61" s="8"/>
      <c r="H61" s="8"/>
      <c r="I61" s="7"/>
      <c r="J61" s="7"/>
      <c r="K61" s="6">
        <v>182</v>
      </c>
      <c r="L61" s="6">
        <v>112</v>
      </c>
      <c r="M61" s="6"/>
    </row>
    <row r="62" spans="1:13" s="15" customFormat="1" ht="89.25" customHeight="1" x14ac:dyDescent="0.25">
      <c r="A62" s="16"/>
      <c r="B62" s="16"/>
      <c r="C62" s="16"/>
      <c r="D62" s="16"/>
      <c r="E62" s="9">
        <v>59</v>
      </c>
      <c r="F62" s="8" t="s">
        <v>131</v>
      </c>
      <c r="G62" s="8"/>
      <c r="H62" s="8"/>
      <c r="I62" s="7"/>
      <c r="J62" s="7"/>
      <c r="K62" s="6">
        <v>144</v>
      </c>
      <c r="L62" s="6">
        <v>84</v>
      </c>
      <c r="M62" s="6"/>
    </row>
    <row r="63" spans="1:13" s="15" customFormat="1" ht="89.25" customHeight="1" x14ac:dyDescent="0.25">
      <c r="A63" s="16"/>
      <c r="B63" s="16"/>
      <c r="C63" s="16"/>
      <c r="D63" s="16"/>
      <c r="E63" s="9">
        <v>60</v>
      </c>
      <c r="F63" s="8" t="s">
        <v>130</v>
      </c>
      <c r="G63" s="8"/>
      <c r="H63" s="8"/>
      <c r="I63" s="7"/>
      <c r="J63" s="7"/>
      <c r="K63" s="6">
        <v>110.00000000000001</v>
      </c>
      <c r="L63" s="6">
        <v>66</v>
      </c>
      <c r="M63" s="6"/>
    </row>
    <row r="64" spans="1:13" s="15" customFormat="1" ht="89.25" customHeight="1" x14ac:dyDescent="0.25">
      <c r="A64" s="16"/>
      <c r="B64" s="16"/>
      <c r="C64" s="16"/>
      <c r="D64" s="16"/>
      <c r="E64" s="9">
        <v>61</v>
      </c>
      <c r="F64" s="8" t="s">
        <v>132</v>
      </c>
      <c r="G64" s="8"/>
      <c r="H64" s="8"/>
      <c r="I64" s="7"/>
      <c r="J64" s="7"/>
      <c r="K64" s="6">
        <v>182</v>
      </c>
      <c r="L64" s="6">
        <v>112</v>
      </c>
      <c r="M64" s="6"/>
    </row>
    <row r="65" spans="1:13" s="15" customFormat="1" ht="89.25" customHeight="1" x14ac:dyDescent="0.25">
      <c r="A65" s="16"/>
      <c r="B65" s="16"/>
      <c r="C65" s="16"/>
      <c r="D65" s="16"/>
      <c r="E65" s="9">
        <v>62</v>
      </c>
      <c r="F65" s="8" t="s">
        <v>131</v>
      </c>
      <c r="G65" s="8"/>
      <c r="H65" s="8"/>
      <c r="I65" s="7"/>
      <c r="J65" s="7"/>
      <c r="K65" s="6">
        <v>144</v>
      </c>
      <c r="L65" s="6">
        <v>84</v>
      </c>
      <c r="M65" s="6"/>
    </row>
    <row r="66" spans="1:13" s="15" customFormat="1" ht="89.25" customHeight="1" x14ac:dyDescent="0.25">
      <c r="A66" s="16"/>
      <c r="B66" s="16"/>
      <c r="C66" s="16"/>
      <c r="D66" s="16"/>
      <c r="E66" s="9">
        <v>63</v>
      </c>
      <c r="F66" s="8" t="s">
        <v>130</v>
      </c>
      <c r="G66" s="8"/>
      <c r="H66" s="8"/>
      <c r="I66" s="7"/>
      <c r="J66" s="7"/>
      <c r="K66" s="6">
        <v>110.00000000000001</v>
      </c>
      <c r="L66" s="6">
        <v>66</v>
      </c>
      <c r="M66" s="6"/>
    </row>
    <row r="67" spans="1:13" s="13" customFormat="1" ht="15.75" x14ac:dyDescent="0.25">
      <c r="A67" s="14" t="e">
        <f>#REF!&amp;"+1"</f>
        <v>#REF!</v>
      </c>
      <c r="B67" s="14" t="e">
        <f>#REF!&amp;"+2"</f>
        <v>#REF!</v>
      </c>
      <c r="C67" s="14" t="e">
        <f>#REF!&amp;"+3"</f>
        <v>#REF!</v>
      </c>
      <c r="D67" s="14" t="e">
        <f>#REF!&amp;"+4"</f>
        <v>#REF!</v>
      </c>
      <c r="E67" s="9">
        <v>64</v>
      </c>
      <c r="F67" s="7" t="s">
        <v>122</v>
      </c>
      <c r="G67" s="7" t="s">
        <v>129</v>
      </c>
      <c r="H67" s="7" t="s">
        <v>128</v>
      </c>
      <c r="I67" s="12">
        <v>140</v>
      </c>
      <c r="J67" s="12">
        <v>100</v>
      </c>
      <c r="K67" s="6">
        <v>252</v>
      </c>
      <c r="L67" s="6">
        <v>180</v>
      </c>
      <c r="M67" s="11">
        <v>1.8</v>
      </c>
    </row>
    <row r="68" spans="1:13" s="13" customFormat="1" ht="89.25" customHeight="1" x14ac:dyDescent="0.25">
      <c r="A68" s="14"/>
      <c r="B68" s="14"/>
      <c r="C68" s="14"/>
      <c r="D68" s="14"/>
      <c r="E68" s="9">
        <v>65</v>
      </c>
      <c r="F68" s="8" t="s">
        <v>127</v>
      </c>
      <c r="G68" s="8"/>
      <c r="H68" s="8"/>
      <c r="I68" s="7"/>
      <c r="J68" s="7"/>
      <c r="K68" s="6">
        <v>182</v>
      </c>
      <c r="L68" s="6">
        <v>112</v>
      </c>
      <c r="M68" s="6"/>
    </row>
    <row r="69" spans="1:13" s="13" customFormat="1" ht="89.25" customHeight="1" x14ac:dyDescent="0.25">
      <c r="A69" s="14"/>
      <c r="B69" s="14"/>
      <c r="C69" s="14"/>
      <c r="D69" s="14"/>
      <c r="E69" s="9">
        <v>66</v>
      </c>
      <c r="F69" s="8" t="s">
        <v>126</v>
      </c>
      <c r="G69" s="8"/>
      <c r="H69" s="8"/>
      <c r="I69" s="7"/>
      <c r="J69" s="7"/>
      <c r="K69" s="6">
        <v>144</v>
      </c>
      <c r="L69" s="6">
        <v>84</v>
      </c>
      <c r="M69" s="6"/>
    </row>
    <row r="70" spans="1:13" s="13" customFormat="1" ht="89.25" customHeight="1" x14ac:dyDescent="0.25">
      <c r="A70" s="14"/>
      <c r="B70" s="14"/>
      <c r="C70" s="14"/>
      <c r="D70" s="14"/>
      <c r="E70" s="9">
        <v>67</v>
      </c>
      <c r="F70" s="8" t="s">
        <v>125</v>
      </c>
      <c r="G70" s="8"/>
      <c r="H70" s="8"/>
      <c r="I70" s="7"/>
      <c r="J70" s="7"/>
      <c r="K70" s="6">
        <v>110.00000000000001</v>
      </c>
      <c r="L70" s="6">
        <v>66</v>
      </c>
      <c r="M70" s="6"/>
    </row>
    <row r="71" spans="1:13" s="13" customFormat="1" ht="89.25" customHeight="1" x14ac:dyDescent="0.25">
      <c r="A71" s="14"/>
      <c r="B71" s="14"/>
      <c r="C71" s="14"/>
      <c r="D71" s="14"/>
      <c r="E71" s="9">
        <v>68</v>
      </c>
      <c r="F71" s="8" t="s">
        <v>127</v>
      </c>
      <c r="G71" s="8"/>
      <c r="H71" s="8"/>
      <c r="I71" s="7"/>
      <c r="J71" s="7"/>
      <c r="K71" s="6">
        <v>182</v>
      </c>
      <c r="L71" s="6">
        <v>112</v>
      </c>
      <c r="M71" s="6"/>
    </row>
    <row r="72" spans="1:13" s="13" customFormat="1" ht="89.25" customHeight="1" x14ac:dyDescent="0.25">
      <c r="A72" s="14"/>
      <c r="B72" s="14"/>
      <c r="C72" s="14"/>
      <c r="D72" s="14"/>
      <c r="E72" s="9">
        <v>69</v>
      </c>
      <c r="F72" s="8" t="s">
        <v>126</v>
      </c>
      <c r="G72" s="8"/>
      <c r="H72" s="8"/>
      <c r="I72" s="7"/>
      <c r="J72" s="7"/>
      <c r="K72" s="6">
        <v>144</v>
      </c>
      <c r="L72" s="6">
        <v>84</v>
      </c>
      <c r="M72" s="6"/>
    </row>
    <row r="73" spans="1:13" s="13" customFormat="1" ht="89.25" customHeight="1" x14ac:dyDescent="0.25">
      <c r="A73" s="14"/>
      <c r="B73" s="14"/>
      <c r="C73" s="14"/>
      <c r="D73" s="14"/>
      <c r="E73" s="9">
        <v>70</v>
      </c>
      <c r="F73" s="8" t="s">
        <v>125</v>
      </c>
      <c r="G73" s="8"/>
      <c r="H73" s="8"/>
      <c r="I73" s="7"/>
      <c r="J73" s="7"/>
      <c r="K73" s="6">
        <v>110.00000000000001</v>
      </c>
      <c r="L73" s="6">
        <v>66</v>
      </c>
      <c r="M73" s="6"/>
    </row>
    <row r="74" spans="1:13" s="13" customFormat="1" ht="15.75" x14ac:dyDescent="0.25">
      <c r="A74" s="14" t="e">
        <f>#REF!&amp;"+1"</f>
        <v>#REF!</v>
      </c>
      <c r="B74" s="14" t="e">
        <f>#REF!&amp;"+2"</f>
        <v>#REF!</v>
      </c>
      <c r="C74" s="14" t="e">
        <f>#REF!&amp;"+3"</f>
        <v>#REF!</v>
      </c>
      <c r="D74" s="14" t="e">
        <f>#REF!&amp;"+4"</f>
        <v>#REF!</v>
      </c>
      <c r="E74" s="9">
        <v>71</v>
      </c>
      <c r="F74" s="7" t="s">
        <v>124</v>
      </c>
      <c r="G74" s="7" t="s">
        <v>123</v>
      </c>
      <c r="H74" s="7" t="s">
        <v>122</v>
      </c>
      <c r="I74" s="12">
        <v>140</v>
      </c>
      <c r="J74" s="12">
        <v>100</v>
      </c>
      <c r="K74" s="6">
        <v>252</v>
      </c>
      <c r="L74" s="6">
        <v>180</v>
      </c>
      <c r="M74" s="11">
        <v>1.8</v>
      </c>
    </row>
    <row r="75" spans="1:13" s="13" customFormat="1" ht="89.25" customHeight="1" x14ac:dyDescent="0.25">
      <c r="A75" s="14"/>
      <c r="B75" s="14"/>
      <c r="C75" s="14"/>
      <c r="D75" s="14"/>
      <c r="E75" s="9">
        <v>72</v>
      </c>
      <c r="F75" s="8" t="s">
        <v>121</v>
      </c>
      <c r="G75" s="8"/>
      <c r="H75" s="8"/>
      <c r="I75" s="7"/>
      <c r="J75" s="7"/>
      <c r="K75" s="6">
        <v>182</v>
      </c>
      <c r="L75" s="6">
        <v>112</v>
      </c>
      <c r="M75" s="6"/>
    </row>
    <row r="76" spans="1:13" s="13" customFormat="1" ht="89.25" customHeight="1" x14ac:dyDescent="0.25">
      <c r="A76" s="14"/>
      <c r="B76" s="14"/>
      <c r="C76" s="14"/>
      <c r="D76" s="14"/>
      <c r="E76" s="9">
        <v>73</v>
      </c>
      <c r="F76" s="8" t="s">
        <v>120</v>
      </c>
      <c r="G76" s="8"/>
      <c r="H76" s="8"/>
      <c r="I76" s="7"/>
      <c r="J76" s="7"/>
      <c r="K76" s="6">
        <v>144</v>
      </c>
      <c r="L76" s="6">
        <v>84</v>
      </c>
      <c r="M76" s="6"/>
    </row>
    <row r="77" spans="1:13" s="13" customFormat="1" ht="89.25" customHeight="1" x14ac:dyDescent="0.25">
      <c r="A77" s="14"/>
      <c r="B77" s="14"/>
      <c r="C77" s="14"/>
      <c r="D77" s="14"/>
      <c r="E77" s="9">
        <v>74</v>
      </c>
      <c r="F77" s="8" t="s">
        <v>119</v>
      </c>
      <c r="G77" s="8"/>
      <c r="H77" s="8"/>
      <c r="I77" s="7"/>
      <c r="J77" s="7"/>
      <c r="K77" s="6">
        <v>110.00000000000001</v>
      </c>
      <c r="L77" s="6">
        <v>66</v>
      </c>
      <c r="M77" s="6"/>
    </row>
    <row r="78" spans="1:13" s="13" customFormat="1" ht="89.25" customHeight="1" x14ac:dyDescent="0.25">
      <c r="A78" s="14"/>
      <c r="B78" s="14"/>
      <c r="C78" s="14"/>
      <c r="D78" s="14"/>
      <c r="E78" s="9">
        <v>75</v>
      </c>
      <c r="F78" s="8" t="s">
        <v>118</v>
      </c>
      <c r="G78" s="8"/>
      <c r="H78" s="8"/>
      <c r="I78" s="7"/>
      <c r="J78" s="7"/>
      <c r="K78" s="6">
        <v>182</v>
      </c>
      <c r="L78" s="6">
        <v>112</v>
      </c>
      <c r="M78" s="6"/>
    </row>
    <row r="79" spans="1:13" s="13" customFormat="1" ht="89.25" customHeight="1" x14ac:dyDescent="0.25">
      <c r="A79" s="14"/>
      <c r="B79" s="14"/>
      <c r="C79" s="14"/>
      <c r="D79" s="14"/>
      <c r="E79" s="9">
        <v>76</v>
      </c>
      <c r="F79" s="8" t="s">
        <v>117</v>
      </c>
      <c r="G79" s="8"/>
      <c r="H79" s="8"/>
      <c r="I79" s="7"/>
      <c r="J79" s="7"/>
      <c r="K79" s="6">
        <v>144</v>
      </c>
      <c r="L79" s="6">
        <v>84</v>
      </c>
      <c r="M79" s="6"/>
    </row>
    <row r="80" spans="1:13" s="13" customFormat="1" ht="89.25" customHeight="1" x14ac:dyDescent="0.25">
      <c r="A80" s="14"/>
      <c r="B80" s="14"/>
      <c r="C80" s="14"/>
      <c r="D80" s="14"/>
      <c r="E80" s="9">
        <v>77</v>
      </c>
      <c r="F80" s="8" t="s">
        <v>116</v>
      </c>
      <c r="G80" s="8"/>
      <c r="H80" s="8"/>
      <c r="I80" s="7"/>
      <c r="J80" s="7"/>
      <c r="K80" s="6">
        <v>110.00000000000001</v>
      </c>
      <c r="L80" s="6">
        <v>66</v>
      </c>
      <c r="M80" s="6"/>
    </row>
    <row r="81" spans="1:13" s="13" customFormat="1" ht="31.5" x14ac:dyDescent="0.25">
      <c r="A81" s="14" t="e">
        <f>#REF!&amp;"+1"</f>
        <v>#REF!</v>
      </c>
      <c r="B81" s="14" t="e">
        <f>#REF!&amp;"+2"</f>
        <v>#REF!</v>
      </c>
      <c r="C81" s="14" t="e">
        <f>#REF!&amp;"+3"</f>
        <v>#REF!</v>
      </c>
      <c r="D81" s="14" t="e">
        <f>#REF!&amp;"+4"</f>
        <v>#REF!</v>
      </c>
      <c r="E81" s="9">
        <v>78</v>
      </c>
      <c r="F81" s="7" t="s">
        <v>115</v>
      </c>
      <c r="G81" s="7" t="s">
        <v>60</v>
      </c>
      <c r="H81" s="7" t="s">
        <v>114</v>
      </c>
      <c r="I81" s="12">
        <v>140</v>
      </c>
      <c r="J81" s="12">
        <v>100</v>
      </c>
      <c r="K81" s="6">
        <v>252</v>
      </c>
      <c r="L81" s="6">
        <v>180</v>
      </c>
      <c r="M81" s="11">
        <v>1.8</v>
      </c>
    </row>
    <row r="82" spans="1:13" s="13" customFormat="1" ht="89.25" customHeight="1" x14ac:dyDescent="0.25">
      <c r="A82" s="14"/>
      <c r="B82" s="14"/>
      <c r="C82" s="14"/>
      <c r="D82" s="14"/>
      <c r="E82" s="9">
        <v>79</v>
      </c>
      <c r="F82" s="8" t="s">
        <v>113</v>
      </c>
      <c r="G82" s="8"/>
      <c r="H82" s="8"/>
      <c r="I82" s="7"/>
      <c r="J82" s="7"/>
      <c r="K82" s="6">
        <v>182</v>
      </c>
      <c r="L82" s="6">
        <v>112</v>
      </c>
      <c r="M82" s="6"/>
    </row>
    <row r="83" spans="1:13" s="13" customFormat="1" ht="89.25" customHeight="1" x14ac:dyDescent="0.25">
      <c r="A83" s="14"/>
      <c r="B83" s="14"/>
      <c r="C83" s="14"/>
      <c r="D83" s="14"/>
      <c r="E83" s="9">
        <v>80</v>
      </c>
      <c r="F83" s="8" t="s">
        <v>112</v>
      </c>
      <c r="G83" s="8"/>
      <c r="H83" s="8"/>
      <c r="I83" s="7"/>
      <c r="J83" s="7"/>
      <c r="K83" s="6">
        <v>144</v>
      </c>
      <c r="L83" s="6">
        <v>84</v>
      </c>
      <c r="M83" s="6"/>
    </row>
    <row r="84" spans="1:13" s="13" customFormat="1" ht="89.25" customHeight="1" x14ac:dyDescent="0.25">
      <c r="A84" s="14"/>
      <c r="B84" s="14"/>
      <c r="C84" s="14"/>
      <c r="D84" s="14"/>
      <c r="E84" s="9">
        <v>81</v>
      </c>
      <c r="F84" s="8" t="s">
        <v>111</v>
      </c>
      <c r="G84" s="8"/>
      <c r="H84" s="8"/>
      <c r="I84" s="7"/>
      <c r="J84" s="7"/>
      <c r="K84" s="6">
        <v>110.00000000000001</v>
      </c>
      <c r="L84" s="6">
        <v>66</v>
      </c>
      <c r="M84" s="6"/>
    </row>
    <row r="85" spans="1:13" s="13" customFormat="1" ht="89.25" customHeight="1" x14ac:dyDescent="0.25">
      <c r="A85" s="14"/>
      <c r="B85" s="14"/>
      <c r="C85" s="14"/>
      <c r="D85" s="14"/>
      <c r="E85" s="9">
        <v>82</v>
      </c>
      <c r="F85" s="8" t="s">
        <v>113</v>
      </c>
      <c r="G85" s="8"/>
      <c r="H85" s="8"/>
      <c r="I85" s="7"/>
      <c r="J85" s="7"/>
      <c r="K85" s="6">
        <v>182</v>
      </c>
      <c r="L85" s="6">
        <v>112</v>
      </c>
      <c r="M85" s="6"/>
    </row>
    <row r="86" spans="1:13" s="13" customFormat="1" ht="89.25" customHeight="1" x14ac:dyDescent="0.25">
      <c r="A86" s="14"/>
      <c r="B86" s="14"/>
      <c r="C86" s="14"/>
      <c r="D86" s="14"/>
      <c r="E86" s="9">
        <v>83</v>
      </c>
      <c r="F86" s="8" t="s">
        <v>112</v>
      </c>
      <c r="G86" s="8"/>
      <c r="H86" s="8"/>
      <c r="I86" s="7"/>
      <c r="J86" s="7"/>
      <c r="K86" s="6">
        <v>144</v>
      </c>
      <c r="L86" s="6">
        <v>84</v>
      </c>
      <c r="M86" s="6"/>
    </row>
    <row r="87" spans="1:13" s="13" customFormat="1" ht="89.25" customHeight="1" x14ac:dyDescent="0.25">
      <c r="A87" s="14"/>
      <c r="B87" s="14"/>
      <c r="C87" s="14"/>
      <c r="D87" s="14"/>
      <c r="E87" s="9">
        <v>84</v>
      </c>
      <c r="F87" s="8" t="s">
        <v>111</v>
      </c>
      <c r="G87" s="8"/>
      <c r="H87" s="8"/>
      <c r="I87" s="7"/>
      <c r="J87" s="7"/>
      <c r="K87" s="6">
        <v>110.00000000000001</v>
      </c>
      <c r="L87" s="6">
        <v>66</v>
      </c>
      <c r="M87" s="6"/>
    </row>
    <row r="88" spans="1:13" s="13" customFormat="1" ht="15.75" x14ac:dyDescent="0.25">
      <c r="A88" s="14" t="e">
        <f>#REF!&amp;"+1"</f>
        <v>#REF!</v>
      </c>
      <c r="B88" s="14" t="e">
        <f>#REF!&amp;"+2"</f>
        <v>#REF!</v>
      </c>
      <c r="C88" s="14" t="e">
        <f>#REF!&amp;"+3"</f>
        <v>#REF!</v>
      </c>
      <c r="D88" s="14" t="e">
        <f>#REF!&amp;"+4"</f>
        <v>#REF!</v>
      </c>
      <c r="E88" s="9">
        <v>85</v>
      </c>
      <c r="F88" s="7" t="s">
        <v>110</v>
      </c>
      <c r="G88" s="7" t="s">
        <v>5</v>
      </c>
      <c r="H88" s="7" t="s">
        <v>109</v>
      </c>
      <c r="I88" s="12">
        <v>140</v>
      </c>
      <c r="J88" s="12">
        <v>100</v>
      </c>
      <c r="K88" s="6">
        <v>252</v>
      </c>
      <c r="L88" s="6">
        <v>180</v>
      </c>
      <c r="M88" s="11">
        <v>1.8</v>
      </c>
    </row>
    <row r="89" spans="1:13" s="13" customFormat="1" ht="89.25" customHeight="1" x14ac:dyDescent="0.25">
      <c r="A89" s="14"/>
      <c r="B89" s="14"/>
      <c r="C89" s="14"/>
      <c r="D89" s="14"/>
      <c r="E89" s="9">
        <v>86</v>
      </c>
      <c r="F89" s="8" t="s">
        <v>108</v>
      </c>
      <c r="G89" s="8"/>
      <c r="H89" s="8"/>
      <c r="I89" s="7"/>
      <c r="J89" s="7"/>
      <c r="K89" s="6">
        <v>182</v>
      </c>
      <c r="L89" s="6">
        <v>112</v>
      </c>
      <c r="M89" s="6"/>
    </row>
    <row r="90" spans="1:13" s="13" customFormat="1" ht="89.25" customHeight="1" x14ac:dyDescent="0.25">
      <c r="A90" s="14"/>
      <c r="B90" s="14"/>
      <c r="C90" s="14"/>
      <c r="D90" s="14"/>
      <c r="E90" s="9">
        <v>87</v>
      </c>
      <c r="F90" s="8" t="s">
        <v>107</v>
      </c>
      <c r="G90" s="8"/>
      <c r="H90" s="8"/>
      <c r="I90" s="7"/>
      <c r="J90" s="7"/>
      <c r="K90" s="6">
        <v>144</v>
      </c>
      <c r="L90" s="6">
        <v>84</v>
      </c>
      <c r="M90" s="6"/>
    </row>
    <row r="91" spans="1:13" s="13" customFormat="1" ht="89.25" customHeight="1" x14ac:dyDescent="0.25">
      <c r="A91" s="14"/>
      <c r="B91" s="14"/>
      <c r="C91" s="14"/>
      <c r="D91" s="14"/>
      <c r="E91" s="9">
        <v>88</v>
      </c>
      <c r="F91" s="8" t="s">
        <v>106</v>
      </c>
      <c r="G91" s="8"/>
      <c r="H91" s="8"/>
      <c r="I91" s="7"/>
      <c r="J91" s="7"/>
      <c r="K91" s="6">
        <v>110.00000000000001</v>
      </c>
      <c r="L91" s="6">
        <v>66</v>
      </c>
      <c r="M91" s="6"/>
    </row>
    <row r="92" spans="1:13" s="13" customFormat="1" ht="89.25" customHeight="1" x14ac:dyDescent="0.25">
      <c r="A92" s="14"/>
      <c r="B92" s="14"/>
      <c r="C92" s="14"/>
      <c r="D92" s="14"/>
      <c r="E92" s="9">
        <v>89</v>
      </c>
      <c r="F92" s="8" t="s">
        <v>108</v>
      </c>
      <c r="G92" s="8"/>
      <c r="H92" s="8"/>
      <c r="I92" s="7"/>
      <c r="J92" s="7"/>
      <c r="K92" s="6">
        <v>182</v>
      </c>
      <c r="L92" s="6">
        <v>112</v>
      </c>
      <c r="M92" s="6"/>
    </row>
    <row r="93" spans="1:13" s="13" customFormat="1" ht="89.25" customHeight="1" x14ac:dyDescent="0.25">
      <c r="A93" s="14"/>
      <c r="B93" s="14"/>
      <c r="C93" s="14"/>
      <c r="D93" s="14"/>
      <c r="E93" s="9">
        <v>90</v>
      </c>
      <c r="F93" s="8" t="s">
        <v>107</v>
      </c>
      <c r="G93" s="8"/>
      <c r="H93" s="8"/>
      <c r="I93" s="7"/>
      <c r="J93" s="7"/>
      <c r="K93" s="6">
        <v>144</v>
      </c>
      <c r="L93" s="6">
        <v>84</v>
      </c>
      <c r="M93" s="6"/>
    </row>
    <row r="94" spans="1:13" s="13" customFormat="1" ht="89.25" customHeight="1" x14ac:dyDescent="0.25">
      <c r="A94" s="14"/>
      <c r="B94" s="14"/>
      <c r="C94" s="14"/>
      <c r="D94" s="14"/>
      <c r="E94" s="9">
        <v>91</v>
      </c>
      <c r="F94" s="8" t="s">
        <v>106</v>
      </c>
      <c r="G94" s="8"/>
      <c r="H94" s="8"/>
      <c r="I94" s="7"/>
      <c r="J94" s="7"/>
      <c r="K94" s="6">
        <v>110.00000000000001</v>
      </c>
      <c r="L94" s="6">
        <v>66</v>
      </c>
      <c r="M94" s="6"/>
    </row>
    <row r="95" spans="1:13" s="13" customFormat="1" ht="15.75" x14ac:dyDescent="0.25">
      <c r="A95" s="14" t="e">
        <f>#REF!&amp;"+1"</f>
        <v>#REF!</v>
      </c>
      <c r="B95" s="14" t="e">
        <f>#REF!&amp;"+2"</f>
        <v>#REF!</v>
      </c>
      <c r="C95" s="14" t="e">
        <f>#REF!&amp;"+3"</f>
        <v>#REF!</v>
      </c>
      <c r="D95" s="14" t="e">
        <f>#REF!&amp;"+4"</f>
        <v>#REF!</v>
      </c>
      <c r="E95" s="9">
        <v>92</v>
      </c>
      <c r="F95" s="7" t="s">
        <v>64</v>
      </c>
      <c r="G95" s="7" t="s">
        <v>105</v>
      </c>
      <c r="H95" s="7" t="s">
        <v>101</v>
      </c>
      <c r="I95" s="12">
        <v>140</v>
      </c>
      <c r="J95" s="12">
        <v>100</v>
      </c>
      <c r="K95" s="6">
        <v>252</v>
      </c>
      <c r="L95" s="6">
        <v>180</v>
      </c>
      <c r="M95" s="11">
        <v>1.8</v>
      </c>
    </row>
    <row r="96" spans="1:13" s="13" customFormat="1" ht="89.25" customHeight="1" x14ac:dyDescent="0.25">
      <c r="A96" s="14"/>
      <c r="B96" s="14"/>
      <c r="C96" s="14"/>
      <c r="D96" s="14"/>
      <c r="E96" s="9">
        <v>93</v>
      </c>
      <c r="F96" s="8" t="s">
        <v>104</v>
      </c>
      <c r="G96" s="8"/>
      <c r="H96" s="8"/>
      <c r="I96" s="7"/>
      <c r="J96" s="7"/>
      <c r="K96" s="6">
        <v>182</v>
      </c>
      <c r="L96" s="6">
        <v>112</v>
      </c>
      <c r="M96" s="6"/>
    </row>
    <row r="97" spans="1:13" s="13" customFormat="1" ht="89.25" customHeight="1" x14ac:dyDescent="0.25">
      <c r="A97" s="14"/>
      <c r="B97" s="14"/>
      <c r="C97" s="14"/>
      <c r="D97" s="14"/>
      <c r="E97" s="9">
        <v>94</v>
      </c>
      <c r="F97" s="8" t="s">
        <v>103</v>
      </c>
      <c r="G97" s="8"/>
      <c r="H97" s="8"/>
      <c r="I97" s="7"/>
      <c r="J97" s="7"/>
      <c r="K97" s="6">
        <v>144</v>
      </c>
      <c r="L97" s="6">
        <v>84</v>
      </c>
      <c r="M97" s="6"/>
    </row>
    <row r="98" spans="1:13" s="13" customFormat="1" ht="89.25" customHeight="1" x14ac:dyDescent="0.25">
      <c r="A98" s="14"/>
      <c r="B98" s="14"/>
      <c r="C98" s="14"/>
      <c r="D98" s="14"/>
      <c r="E98" s="9">
        <v>95</v>
      </c>
      <c r="F98" s="8" t="s">
        <v>102</v>
      </c>
      <c r="G98" s="8"/>
      <c r="H98" s="8"/>
      <c r="I98" s="7"/>
      <c r="J98" s="7"/>
      <c r="K98" s="6">
        <v>110.00000000000001</v>
      </c>
      <c r="L98" s="6">
        <v>66</v>
      </c>
      <c r="M98" s="6"/>
    </row>
    <row r="99" spans="1:13" s="13" customFormat="1" ht="89.25" customHeight="1" x14ac:dyDescent="0.25">
      <c r="A99" s="14"/>
      <c r="B99" s="14"/>
      <c r="C99" s="14"/>
      <c r="D99" s="14"/>
      <c r="E99" s="9">
        <v>96</v>
      </c>
      <c r="F99" s="8" t="s">
        <v>104</v>
      </c>
      <c r="G99" s="8"/>
      <c r="H99" s="8"/>
      <c r="I99" s="7"/>
      <c r="J99" s="7"/>
      <c r="K99" s="6">
        <v>182</v>
      </c>
      <c r="L99" s="6">
        <v>112</v>
      </c>
      <c r="M99" s="6"/>
    </row>
    <row r="100" spans="1:13" s="13" customFormat="1" ht="89.25" customHeight="1" x14ac:dyDescent="0.25">
      <c r="A100" s="14"/>
      <c r="B100" s="14"/>
      <c r="C100" s="14"/>
      <c r="D100" s="14"/>
      <c r="E100" s="9">
        <v>97</v>
      </c>
      <c r="F100" s="8" t="s">
        <v>103</v>
      </c>
      <c r="G100" s="8"/>
      <c r="H100" s="8"/>
      <c r="I100" s="7"/>
      <c r="J100" s="7"/>
      <c r="K100" s="6">
        <v>144</v>
      </c>
      <c r="L100" s="6">
        <v>84</v>
      </c>
      <c r="M100" s="6"/>
    </row>
    <row r="101" spans="1:13" s="13" customFormat="1" ht="89.25" customHeight="1" x14ac:dyDescent="0.25">
      <c r="A101" s="14"/>
      <c r="B101" s="14"/>
      <c r="C101" s="14"/>
      <c r="D101" s="14"/>
      <c r="E101" s="9">
        <v>98</v>
      </c>
      <c r="F101" s="8" t="s">
        <v>102</v>
      </c>
      <c r="G101" s="8"/>
      <c r="H101" s="8"/>
      <c r="I101" s="7"/>
      <c r="J101" s="7"/>
      <c r="K101" s="6">
        <v>110.00000000000001</v>
      </c>
      <c r="L101" s="6">
        <v>66</v>
      </c>
      <c r="M101" s="6"/>
    </row>
    <row r="102" spans="1:13" s="13" customFormat="1" ht="15.75" x14ac:dyDescent="0.25">
      <c r="A102" s="14" t="e">
        <f>#REF!&amp;"+1"</f>
        <v>#REF!</v>
      </c>
      <c r="B102" s="14" t="e">
        <f>#REF!&amp;"+2"</f>
        <v>#REF!</v>
      </c>
      <c r="C102" s="14" t="e">
        <f>#REF!&amp;"+3"</f>
        <v>#REF!</v>
      </c>
      <c r="D102" s="14" t="e">
        <f>#REF!&amp;"+4"</f>
        <v>#REF!</v>
      </c>
      <c r="E102" s="9">
        <v>99</v>
      </c>
      <c r="F102" s="7" t="s">
        <v>64</v>
      </c>
      <c r="G102" s="7" t="s">
        <v>101</v>
      </c>
      <c r="H102" s="7" t="s">
        <v>100</v>
      </c>
      <c r="I102" s="12">
        <v>140</v>
      </c>
      <c r="J102" s="12">
        <v>100</v>
      </c>
      <c r="K102" s="6">
        <v>252</v>
      </c>
      <c r="L102" s="6">
        <v>180</v>
      </c>
      <c r="M102" s="11">
        <v>1.8</v>
      </c>
    </row>
    <row r="103" spans="1:13" s="13" customFormat="1" ht="89.25" customHeight="1" x14ac:dyDescent="0.25">
      <c r="A103" s="14"/>
      <c r="B103" s="14"/>
      <c r="C103" s="14"/>
      <c r="D103" s="14"/>
      <c r="E103" s="9">
        <v>100</v>
      </c>
      <c r="F103" s="8" t="s">
        <v>99</v>
      </c>
      <c r="G103" s="8"/>
      <c r="H103" s="8"/>
      <c r="I103" s="7"/>
      <c r="J103" s="7"/>
      <c r="K103" s="6">
        <v>182</v>
      </c>
      <c r="L103" s="6">
        <v>112</v>
      </c>
      <c r="M103" s="6"/>
    </row>
    <row r="104" spans="1:13" s="13" customFormat="1" ht="89.25" customHeight="1" x14ac:dyDescent="0.25">
      <c r="A104" s="14"/>
      <c r="B104" s="14"/>
      <c r="C104" s="14"/>
      <c r="D104" s="14"/>
      <c r="E104" s="9">
        <v>101</v>
      </c>
      <c r="F104" s="8" t="s">
        <v>98</v>
      </c>
      <c r="G104" s="8"/>
      <c r="H104" s="8"/>
      <c r="I104" s="7"/>
      <c r="J104" s="7"/>
      <c r="K104" s="6">
        <v>144</v>
      </c>
      <c r="L104" s="6">
        <v>84</v>
      </c>
      <c r="M104" s="6"/>
    </row>
    <row r="105" spans="1:13" s="13" customFormat="1" ht="89.25" customHeight="1" x14ac:dyDescent="0.25">
      <c r="A105" s="14"/>
      <c r="B105" s="14"/>
      <c r="C105" s="14"/>
      <c r="D105" s="14"/>
      <c r="E105" s="9">
        <v>102</v>
      </c>
      <c r="F105" s="8" t="s">
        <v>97</v>
      </c>
      <c r="G105" s="8"/>
      <c r="H105" s="8"/>
      <c r="I105" s="7"/>
      <c r="J105" s="7"/>
      <c r="K105" s="6">
        <v>110.00000000000001</v>
      </c>
      <c r="L105" s="6">
        <v>66</v>
      </c>
      <c r="M105" s="6"/>
    </row>
    <row r="106" spans="1:13" s="13" customFormat="1" ht="89.25" customHeight="1" x14ac:dyDescent="0.25">
      <c r="A106" s="14"/>
      <c r="B106" s="14"/>
      <c r="C106" s="14"/>
      <c r="D106" s="14"/>
      <c r="E106" s="9">
        <v>103</v>
      </c>
      <c r="F106" s="8" t="s">
        <v>99</v>
      </c>
      <c r="G106" s="8"/>
      <c r="H106" s="8"/>
      <c r="I106" s="7"/>
      <c r="J106" s="7"/>
      <c r="K106" s="6">
        <v>182</v>
      </c>
      <c r="L106" s="6">
        <v>112</v>
      </c>
      <c r="M106" s="6"/>
    </row>
    <row r="107" spans="1:13" s="13" customFormat="1" ht="89.25" customHeight="1" x14ac:dyDescent="0.25">
      <c r="A107" s="14"/>
      <c r="B107" s="14"/>
      <c r="C107" s="14"/>
      <c r="D107" s="14"/>
      <c r="E107" s="9">
        <v>104</v>
      </c>
      <c r="F107" s="8" t="s">
        <v>98</v>
      </c>
      <c r="G107" s="8"/>
      <c r="H107" s="8"/>
      <c r="I107" s="7"/>
      <c r="J107" s="7"/>
      <c r="K107" s="6">
        <v>144</v>
      </c>
      <c r="L107" s="6">
        <v>84</v>
      </c>
      <c r="M107" s="6"/>
    </row>
    <row r="108" spans="1:13" s="13" customFormat="1" ht="89.25" customHeight="1" x14ac:dyDescent="0.25">
      <c r="A108" s="14"/>
      <c r="B108" s="14"/>
      <c r="C108" s="14"/>
      <c r="D108" s="14"/>
      <c r="E108" s="9">
        <v>105</v>
      </c>
      <c r="F108" s="8" t="s">
        <v>97</v>
      </c>
      <c r="G108" s="8"/>
      <c r="H108" s="8"/>
      <c r="I108" s="7"/>
      <c r="J108" s="7"/>
      <c r="K108" s="6">
        <v>110.00000000000001</v>
      </c>
      <c r="L108" s="6">
        <v>66</v>
      </c>
      <c r="M108" s="6"/>
    </row>
    <row r="109" spans="1:13" s="13" customFormat="1" ht="15.75" x14ac:dyDescent="0.25">
      <c r="A109" s="14" t="e">
        <f>#REF!&amp;"+1"</f>
        <v>#REF!</v>
      </c>
      <c r="B109" s="14" t="e">
        <f>#REF!&amp;"+2"</f>
        <v>#REF!</v>
      </c>
      <c r="C109" s="14" t="e">
        <f>#REF!&amp;"+3"</f>
        <v>#REF!</v>
      </c>
      <c r="D109" s="14" t="e">
        <f>#REF!&amp;"+4"</f>
        <v>#REF!</v>
      </c>
      <c r="E109" s="9">
        <v>106</v>
      </c>
      <c r="F109" s="7" t="s">
        <v>96</v>
      </c>
      <c r="G109" s="7" t="s">
        <v>60</v>
      </c>
      <c r="H109" s="7" t="s">
        <v>88</v>
      </c>
      <c r="I109" s="12">
        <v>140</v>
      </c>
      <c r="J109" s="12">
        <v>100</v>
      </c>
      <c r="K109" s="6">
        <v>252</v>
      </c>
      <c r="L109" s="6">
        <v>180</v>
      </c>
      <c r="M109" s="11">
        <v>1.8</v>
      </c>
    </row>
    <row r="110" spans="1:13" s="13" customFormat="1" ht="89.25" customHeight="1" x14ac:dyDescent="0.25">
      <c r="A110" s="14"/>
      <c r="B110" s="14"/>
      <c r="C110" s="14"/>
      <c r="D110" s="14"/>
      <c r="E110" s="9">
        <v>107</v>
      </c>
      <c r="F110" s="8" t="s">
        <v>95</v>
      </c>
      <c r="G110" s="8"/>
      <c r="H110" s="8"/>
      <c r="I110" s="7"/>
      <c r="J110" s="7"/>
      <c r="K110" s="6">
        <v>182</v>
      </c>
      <c r="L110" s="6">
        <v>112</v>
      </c>
      <c r="M110" s="6"/>
    </row>
    <row r="111" spans="1:13" s="13" customFormat="1" ht="89.25" customHeight="1" x14ac:dyDescent="0.25">
      <c r="A111" s="14"/>
      <c r="B111" s="14"/>
      <c r="C111" s="14"/>
      <c r="D111" s="14"/>
      <c r="E111" s="9">
        <v>108</v>
      </c>
      <c r="F111" s="8" t="s">
        <v>94</v>
      </c>
      <c r="G111" s="8"/>
      <c r="H111" s="8"/>
      <c r="I111" s="7"/>
      <c r="J111" s="7"/>
      <c r="K111" s="6">
        <v>144</v>
      </c>
      <c r="L111" s="6">
        <v>84</v>
      </c>
      <c r="M111" s="6"/>
    </row>
    <row r="112" spans="1:13" s="13" customFormat="1" ht="89.25" customHeight="1" x14ac:dyDescent="0.25">
      <c r="A112" s="14"/>
      <c r="B112" s="14"/>
      <c r="C112" s="14"/>
      <c r="D112" s="14"/>
      <c r="E112" s="9">
        <v>109</v>
      </c>
      <c r="F112" s="8" t="s">
        <v>93</v>
      </c>
      <c r="G112" s="8"/>
      <c r="H112" s="8"/>
      <c r="I112" s="7"/>
      <c r="J112" s="7"/>
      <c r="K112" s="6">
        <v>110.00000000000001</v>
      </c>
      <c r="L112" s="6">
        <v>66</v>
      </c>
      <c r="M112" s="6"/>
    </row>
    <row r="113" spans="1:13" s="13" customFormat="1" ht="89.25" customHeight="1" x14ac:dyDescent="0.25">
      <c r="A113" s="14"/>
      <c r="B113" s="14"/>
      <c r="C113" s="14"/>
      <c r="D113" s="14"/>
      <c r="E113" s="9">
        <v>110</v>
      </c>
      <c r="F113" s="8" t="s">
        <v>92</v>
      </c>
      <c r="G113" s="8"/>
      <c r="H113" s="8"/>
      <c r="I113" s="7"/>
      <c r="J113" s="7"/>
      <c r="K113" s="6">
        <v>182</v>
      </c>
      <c r="L113" s="6">
        <v>112</v>
      </c>
      <c r="M113" s="6"/>
    </row>
    <row r="114" spans="1:13" s="13" customFormat="1" ht="89.25" customHeight="1" x14ac:dyDescent="0.25">
      <c r="A114" s="14"/>
      <c r="B114" s="14"/>
      <c r="C114" s="14"/>
      <c r="D114" s="14"/>
      <c r="E114" s="9">
        <v>111</v>
      </c>
      <c r="F114" s="8" t="s">
        <v>91</v>
      </c>
      <c r="G114" s="8"/>
      <c r="H114" s="8"/>
      <c r="I114" s="7"/>
      <c r="J114" s="7"/>
      <c r="K114" s="6">
        <v>144</v>
      </c>
      <c r="L114" s="6">
        <v>84</v>
      </c>
      <c r="M114" s="6"/>
    </row>
    <row r="115" spans="1:13" s="13" customFormat="1" ht="89.25" customHeight="1" x14ac:dyDescent="0.25">
      <c r="A115" s="14"/>
      <c r="B115" s="14"/>
      <c r="C115" s="14"/>
      <c r="D115" s="14"/>
      <c r="E115" s="9">
        <v>112</v>
      </c>
      <c r="F115" s="8" t="s">
        <v>90</v>
      </c>
      <c r="G115" s="8"/>
      <c r="H115" s="8"/>
      <c r="I115" s="7"/>
      <c r="J115" s="7"/>
      <c r="K115" s="6">
        <v>110.00000000000001</v>
      </c>
      <c r="L115" s="6">
        <v>66</v>
      </c>
      <c r="M115" s="6"/>
    </row>
    <row r="116" spans="1:13" s="13" customFormat="1" ht="15.75" x14ac:dyDescent="0.25">
      <c r="A116" s="14" t="e">
        <f>#REF!&amp;"+1"</f>
        <v>#REF!</v>
      </c>
      <c r="B116" s="14" t="e">
        <f>#REF!&amp;"+2"</f>
        <v>#REF!</v>
      </c>
      <c r="C116" s="14" t="e">
        <f>#REF!&amp;"+3"</f>
        <v>#REF!</v>
      </c>
      <c r="D116" s="14" t="e">
        <f>#REF!&amp;"+4"</f>
        <v>#REF!</v>
      </c>
      <c r="E116" s="9">
        <v>113</v>
      </c>
      <c r="F116" s="7" t="s">
        <v>89</v>
      </c>
      <c r="G116" s="7" t="s">
        <v>88</v>
      </c>
      <c r="H116" s="7" t="s">
        <v>87</v>
      </c>
      <c r="I116" s="12">
        <v>140</v>
      </c>
      <c r="J116" s="12">
        <v>100</v>
      </c>
      <c r="K116" s="6">
        <v>252</v>
      </c>
      <c r="L116" s="6">
        <v>180</v>
      </c>
      <c r="M116" s="11">
        <v>1.8</v>
      </c>
    </row>
    <row r="117" spans="1:13" s="13" customFormat="1" ht="89.25" customHeight="1" x14ac:dyDescent="0.25">
      <c r="A117" s="14"/>
      <c r="B117" s="14"/>
      <c r="C117" s="14"/>
      <c r="D117" s="14"/>
      <c r="E117" s="9">
        <v>114</v>
      </c>
      <c r="F117" s="8" t="s">
        <v>86</v>
      </c>
      <c r="G117" s="8"/>
      <c r="H117" s="8"/>
      <c r="I117" s="7"/>
      <c r="J117" s="7"/>
      <c r="K117" s="6">
        <v>182</v>
      </c>
      <c r="L117" s="6">
        <v>112</v>
      </c>
      <c r="M117" s="6"/>
    </row>
    <row r="118" spans="1:13" s="13" customFormat="1" ht="89.25" customHeight="1" x14ac:dyDescent="0.25">
      <c r="A118" s="14"/>
      <c r="B118" s="14"/>
      <c r="C118" s="14"/>
      <c r="D118" s="14"/>
      <c r="E118" s="9">
        <v>115</v>
      </c>
      <c r="F118" s="8" t="s">
        <v>85</v>
      </c>
      <c r="G118" s="8"/>
      <c r="H118" s="8"/>
      <c r="I118" s="7"/>
      <c r="J118" s="7"/>
      <c r="K118" s="6">
        <v>144</v>
      </c>
      <c r="L118" s="6">
        <v>84</v>
      </c>
      <c r="M118" s="6"/>
    </row>
    <row r="119" spans="1:13" s="13" customFormat="1" ht="89.25" customHeight="1" x14ac:dyDescent="0.25">
      <c r="A119" s="14"/>
      <c r="B119" s="14"/>
      <c r="C119" s="14"/>
      <c r="D119" s="14"/>
      <c r="E119" s="9">
        <v>116</v>
      </c>
      <c r="F119" s="8" t="s">
        <v>84</v>
      </c>
      <c r="G119" s="8"/>
      <c r="H119" s="8"/>
      <c r="I119" s="7"/>
      <c r="J119" s="7"/>
      <c r="K119" s="6">
        <v>110.00000000000001</v>
      </c>
      <c r="L119" s="6">
        <v>66</v>
      </c>
      <c r="M119" s="6"/>
    </row>
    <row r="120" spans="1:13" s="13" customFormat="1" ht="89.25" customHeight="1" x14ac:dyDescent="0.25">
      <c r="A120" s="14"/>
      <c r="B120" s="14"/>
      <c r="C120" s="14"/>
      <c r="D120" s="14"/>
      <c r="E120" s="9">
        <v>117</v>
      </c>
      <c r="F120" s="8" t="s">
        <v>86</v>
      </c>
      <c r="G120" s="8"/>
      <c r="H120" s="8"/>
      <c r="I120" s="7"/>
      <c r="J120" s="7"/>
      <c r="K120" s="6">
        <v>182</v>
      </c>
      <c r="L120" s="6">
        <v>112</v>
      </c>
      <c r="M120" s="6"/>
    </row>
    <row r="121" spans="1:13" s="13" customFormat="1" ht="89.25" customHeight="1" x14ac:dyDescent="0.25">
      <c r="A121" s="14"/>
      <c r="B121" s="14"/>
      <c r="C121" s="14"/>
      <c r="D121" s="14"/>
      <c r="E121" s="9">
        <v>118</v>
      </c>
      <c r="F121" s="8" t="s">
        <v>85</v>
      </c>
      <c r="G121" s="8"/>
      <c r="H121" s="8"/>
      <c r="I121" s="7"/>
      <c r="J121" s="7"/>
      <c r="K121" s="6">
        <v>144</v>
      </c>
      <c r="L121" s="6">
        <v>84</v>
      </c>
      <c r="M121" s="6"/>
    </row>
    <row r="122" spans="1:13" s="13" customFormat="1" ht="89.25" customHeight="1" x14ac:dyDescent="0.25">
      <c r="A122" s="14"/>
      <c r="B122" s="14"/>
      <c r="C122" s="14"/>
      <c r="D122" s="14"/>
      <c r="E122" s="9">
        <v>119</v>
      </c>
      <c r="F122" s="8" t="s">
        <v>84</v>
      </c>
      <c r="G122" s="8"/>
      <c r="H122" s="8"/>
      <c r="I122" s="7"/>
      <c r="J122" s="7"/>
      <c r="K122" s="6">
        <v>110.00000000000001</v>
      </c>
      <c r="L122" s="6">
        <v>66</v>
      </c>
      <c r="M122" s="6"/>
    </row>
    <row r="123" spans="1:13" s="13" customFormat="1" ht="15.75" x14ac:dyDescent="0.25">
      <c r="A123" s="14" t="e">
        <f>#REF!&amp;"+1"</f>
        <v>#REF!</v>
      </c>
      <c r="B123" s="14" t="e">
        <f>#REF!&amp;"+2"</f>
        <v>#REF!</v>
      </c>
      <c r="C123" s="14" t="e">
        <f>#REF!&amp;"+3"</f>
        <v>#REF!</v>
      </c>
      <c r="D123" s="14" t="e">
        <f>#REF!&amp;"+4"</f>
        <v>#REF!</v>
      </c>
      <c r="E123" s="9">
        <v>120</v>
      </c>
      <c r="F123" s="7" t="s">
        <v>83</v>
      </c>
      <c r="G123" s="7" t="s">
        <v>60</v>
      </c>
      <c r="H123" s="7" t="s">
        <v>26</v>
      </c>
      <c r="I123" s="12">
        <v>140</v>
      </c>
      <c r="J123" s="12">
        <v>100</v>
      </c>
      <c r="K123" s="6">
        <v>252</v>
      </c>
      <c r="L123" s="6">
        <v>180</v>
      </c>
      <c r="M123" s="11">
        <v>1.8</v>
      </c>
    </row>
    <row r="124" spans="1:13" s="13" customFormat="1" ht="89.25" customHeight="1" x14ac:dyDescent="0.25">
      <c r="A124" s="14"/>
      <c r="B124" s="14"/>
      <c r="C124" s="14"/>
      <c r="D124" s="14"/>
      <c r="E124" s="9">
        <v>121</v>
      </c>
      <c r="F124" s="8" t="s">
        <v>82</v>
      </c>
      <c r="G124" s="8"/>
      <c r="H124" s="8"/>
      <c r="I124" s="7"/>
      <c r="J124" s="7"/>
      <c r="K124" s="6">
        <v>182</v>
      </c>
      <c r="L124" s="6">
        <v>112</v>
      </c>
      <c r="M124" s="6"/>
    </row>
    <row r="125" spans="1:13" s="13" customFormat="1" ht="89.25" customHeight="1" x14ac:dyDescent="0.25">
      <c r="A125" s="14"/>
      <c r="B125" s="14"/>
      <c r="C125" s="14"/>
      <c r="D125" s="14"/>
      <c r="E125" s="9">
        <v>122</v>
      </c>
      <c r="F125" s="8" t="s">
        <v>81</v>
      </c>
      <c r="G125" s="8"/>
      <c r="H125" s="8"/>
      <c r="I125" s="7"/>
      <c r="J125" s="7"/>
      <c r="K125" s="6">
        <v>144</v>
      </c>
      <c r="L125" s="6">
        <v>84</v>
      </c>
      <c r="M125" s="6"/>
    </row>
    <row r="126" spans="1:13" s="13" customFormat="1" ht="89.25" customHeight="1" x14ac:dyDescent="0.25">
      <c r="A126" s="14"/>
      <c r="B126" s="14"/>
      <c r="C126" s="14"/>
      <c r="D126" s="14"/>
      <c r="E126" s="9">
        <v>123</v>
      </c>
      <c r="F126" s="8" t="s">
        <v>80</v>
      </c>
      <c r="G126" s="8"/>
      <c r="H126" s="8"/>
      <c r="I126" s="7"/>
      <c r="J126" s="7"/>
      <c r="K126" s="6">
        <v>110.00000000000001</v>
      </c>
      <c r="L126" s="6">
        <v>66</v>
      </c>
      <c r="M126" s="6"/>
    </row>
    <row r="127" spans="1:13" s="13" customFormat="1" ht="89.25" customHeight="1" x14ac:dyDescent="0.25">
      <c r="A127" s="14"/>
      <c r="B127" s="14"/>
      <c r="C127" s="14"/>
      <c r="D127" s="14"/>
      <c r="E127" s="9">
        <v>124</v>
      </c>
      <c r="F127" s="8" t="s">
        <v>82</v>
      </c>
      <c r="G127" s="8"/>
      <c r="H127" s="8"/>
      <c r="I127" s="7"/>
      <c r="J127" s="7"/>
      <c r="K127" s="6">
        <v>182</v>
      </c>
      <c r="L127" s="6">
        <v>112</v>
      </c>
      <c r="M127" s="6"/>
    </row>
    <row r="128" spans="1:13" s="13" customFormat="1" ht="89.25" customHeight="1" x14ac:dyDescent="0.25">
      <c r="A128" s="14"/>
      <c r="B128" s="14"/>
      <c r="C128" s="14"/>
      <c r="D128" s="14"/>
      <c r="E128" s="9">
        <v>125</v>
      </c>
      <c r="F128" s="8" t="s">
        <v>81</v>
      </c>
      <c r="G128" s="8"/>
      <c r="H128" s="8"/>
      <c r="I128" s="7"/>
      <c r="J128" s="7"/>
      <c r="K128" s="6">
        <v>144</v>
      </c>
      <c r="L128" s="6">
        <v>84</v>
      </c>
      <c r="M128" s="6"/>
    </row>
    <row r="129" spans="1:13" s="13" customFormat="1" ht="89.25" customHeight="1" x14ac:dyDescent="0.25">
      <c r="A129" s="14"/>
      <c r="B129" s="14"/>
      <c r="C129" s="14"/>
      <c r="D129" s="14"/>
      <c r="E129" s="9">
        <v>126</v>
      </c>
      <c r="F129" s="8" t="s">
        <v>80</v>
      </c>
      <c r="G129" s="8"/>
      <c r="H129" s="8"/>
      <c r="I129" s="7"/>
      <c r="J129" s="7"/>
      <c r="K129" s="6">
        <v>110.00000000000001</v>
      </c>
      <c r="L129" s="6">
        <v>66</v>
      </c>
      <c r="M129" s="6"/>
    </row>
    <row r="130" spans="1:13" s="1" customFormat="1" x14ac:dyDescent="0.25">
      <c r="A130" s="10"/>
      <c r="B130" s="10"/>
      <c r="C130" s="10"/>
      <c r="D130" s="10"/>
      <c r="E130" s="9">
        <v>127</v>
      </c>
      <c r="F130" s="7" t="s">
        <v>70</v>
      </c>
      <c r="G130" s="7" t="s">
        <v>26</v>
      </c>
      <c r="H130" s="7" t="s">
        <v>79</v>
      </c>
      <c r="I130" s="12">
        <v>140</v>
      </c>
      <c r="J130" s="12">
        <v>100</v>
      </c>
      <c r="K130" s="6">
        <v>252</v>
      </c>
      <c r="L130" s="6">
        <v>180</v>
      </c>
      <c r="M130" s="11">
        <v>1.8</v>
      </c>
    </row>
    <row r="131" spans="1:13" s="1" customFormat="1" ht="89.25" customHeight="1" x14ac:dyDescent="0.25">
      <c r="A131" s="10"/>
      <c r="B131" s="10"/>
      <c r="C131" s="10"/>
      <c r="D131" s="10"/>
      <c r="E131" s="9">
        <v>128</v>
      </c>
      <c r="F131" s="8" t="s">
        <v>78</v>
      </c>
      <c r="G131" s="8"/>
      <c r="H131" s="8"/>
      <c r="I131" s="7"/>
      <c r="J131" s="7"/>
      <c r="K131" s="6">
        <v>182</v>
      </c>
      <c r="L131" s="6">
        <v>112</v>
      </c>
      <c r="M131" s="6"/>
    </row>
    <row r="132" spans="1:13" s="1" customFormat="1" ht="89.25" customHeight="1" x14ac:dyDescent="0.25">
      <c r="A132" s="10"/>
      <c r="B132" s="10"/>
      <c r="C132" s="10"/>
      <c r="D132" s="10"/>
      <c r="E132" s="9">
        <v>129</v>
      </c>
      <c r="F132" s="8" t="s">
        <v>77</v>
      </c>
      <c r="G132" s="8"/>
      <c r="H132" s="8"/>
      <c r="I132" s="7"/>
      <c r="J132" s="7"/>
      <c r="K132" s="6">
        <v>144</v>
      </c>
      <c r="L132" s="6">
        <v>84</v>
      </c>
      <c r="M132" s="6"/>
    </row>
    <row r="133" spans="1:13" s="1" customFormat="1" ht="89.25" customHeight="1" x14ac:dyDescent="0.25">
      <c r="A133" s="10"/>
      <c r="B133" s="10"/>
      <c r="C133" s="10"/>
      <c r="D133" s="10"/>
      <c r="E133" s="9">
        <v>130</v>
      </c>
      <c r="F133" s="8" t="s">
        <v>76</v>
      </c>
      <c r="G133" s="8"/>
      <c r="H133" s="8"/>
      <c r="I133" s="7"/>
      <c r="J133" s="7"/>
      <c r="K133" s="6">
        <v>110.00000000000001</v>
      </c>
      <c r="L133" s="6">
        <v>66</v>
      </c>
      <c r="M133" s="6"/>
    </row>
    <row r="134" spans="1:13" s="1" customFormat="1" ht="89.25" customHeight="1" x14ac:dyDescent="0.25">
      <c r="A134" s="10"/>
      <c r="B134" s="10"/>
      <c r="C134" s="10"/>
      <c r="D134" s="10"/>
      <c r="E134" s="9">
        <v>131</v>
      </c>
      <c r="F134" s="8" t="s">
        <v>78</v>
      </c>
      <c r="G134" s="8"/>
      <c r="H134" s="8"/>
      <c r="I134" s="7"/>
      <c r="J134" s="7"/>
      <c r="K134" s="6">
        <v>182</v>
      </c>
      <c r="L134" s="6">
        <v>112</v>
      </c>
      <c r="M134" s="6"/>
    </row>
    <row r="135" spans="1:13" s="1" customFormat="1" ht="89.25" customHeight="1" x14ac:dyDescent="0.25">
      <c r="A135" s="10"/>
      <c r="B135" s="10"/>
      <c r="C135" s="10"/>
      <c r="D135" s="10"/>
      <c r="E135" s="9">
        <v>132</v>
      </c>
      <c r="F135" s="8" t="s">
        <v>77</v>
      </c>
      <c r="G135" s="8"/>
      <c r="H135" s="8"/>
      <c r="I135" s="7"/>
      <c r="J135" s="7"/>
      <c r="K135" s="6">
        <v>144</v>
      </c>
      <c r="L135" s="6">
        <v>84</v>
      </c>
      <c r="M135" s="6"/>
    </row>
    <row r="136" spans="1:13" s="1" customFormat="1" ht="89.25" customHeight="1" x14ac:dyDescent="0.25">
      <c r="A136" s="10"/>
      <c r="B136" s="10"/>
      <c r="C136" s="10"/>
      <c r="D136" s="10"/>
      <c r="E136" s="9">
        <v>133</v>
      </c>
      <c r="F136" s="8" t="s">
        <v>76</v>
      </c>
      <c r="G136" s="8"/>
      <c r="H136" s="8"/>
      <c r="I136" s="7"/>
      <c r="J136" s="7"/>
      <c r="K136" s="6">
        <v>110.00000000000001</v>
      </c>
      <c r="L136" s="6">
        <v>66</v>
      </c>
      <c r="M136" s="6"/>
    </row>
    <row r="137" spans="1:13" s="1" customFormat="1" x14ac:dyDescent="0.25">
      <c r="A137" s="10"/>
      <c r="B137" s="10"/>
      <c r="C137" s="10"/>
      <c r="D137" s="10"/>
      <c r="E137" s="9">
        <v>134</v>
      </c>
      <c r="F137" s="7" t="s">
        <v>70</v>
      </c>
      <c r="G137" s="7" t="s">
        <v>75</v>
      </c>
      <c r="H137" s="7" t="s">
        <v>74</v>
      </c>
      <c r="I137" s="12">
        <v>140</v>
      </c>
      <c r="J137" s="12">
        <v>100</v>
      </c>
      <c r="K137" s="6">
        <v>252</v>
      </c>
      <c r="L137" s="6">
        <v>180</v>
      </c>
      <c r="M137" s="11">
        <v>1.8</v>
      </c>
    </row>
    <row r="138" spans="1:13" s="1" customFormat="1" ht="89.25" customHeight="1" x14ac:dyDescent="0.25">
      <c r="A138" s="10"/>
      <c r="B138" s="10"/>
      <c r="C138" s="10"/>
      <c r="D138" s="10"/>
      <c r="E138" s="9">
        <v>135</v>
      </c>
      <c r="F138" s="8" t="s">
        <v>73</v>
      </c>
      <c r="G138" s="8"/>
      <c r="H138" s="8"/>
      <c r="I138" s="7"/>
      <c r="J138" s="7"/>
      <c r="K138" s="6">
        <v>182</v>
      </c>
      <c r="L138" s="6">
        <v>112</v>
      </c>
      <c r="M138" s="6"/>
    </row>
    <row r="139" spans="1:13" s="1" customFormat="1" ht="89.25" customHeight="1" x14ac:dyDescent="0.25">
      <c r="A139" s="10"/>
      <c r="B139" s="10"/>
      <c r="C139" s="10"/>
      <c r="D139" s="10"/>
      <c r="E139" s="9">
        <v>136</v>
      </c>
      <c r="F139" s="8" t="s">
        <v>72</v>
      </c>
      <c r="G139" s="8"/>
      <c r="H139" s="8"/>
      <c r="I139" s="7"/>
      <c r="J139" s="7"/>
      <c r="K139" s="6">
        <v>144</v>
      </c>
      <c r="L139" s="6">
        <v>84</v>
      </c>
      <c r="M139" s="6"/>
    </row>
    <row r="140" spans="1:13" s="1" customFormat="1" ht="89.25" customHeight="1" x14ac:dyDescent="0.25">
      <c r="A140" s="10"/>
      <c r="B140" s="10"/>
      <c r="C140" s="10"/>
      <c r="D140" s="10"/>
      <c r="E140" s="9">
        <v>137</v>
      </c>
      <c r="F140" s="8" t="s">
        <v>71</v>
      </c>
      <c r="G140" s="8"/>
      <c r="H140" s="8"/>
      <c r="I140" s="7"/>
      <c r="J140" s="7"/>
      <c r="K140" s="6">
        <v>110.00000000000001</v>
      </c>
      <c r="L140" s="6">
        <v>66</v>
      </c>
      <c r="M140" s="6"/>
    </row>
    <row r="141" spans="1:13" s="1" customFormat="1" ht="89.25" customHeight="1" x14ac:dyDescent="0.25">
      <c r="A141" s="10"/>
      <c r="B141" s="10"/>
      <c r="C141" s="10"/>
      <c r="D141" s="10"/>
      <c r="E141" s="9">
        <v>138</v>
      </c>
      <c r="F141" s="8" t="s">
        <v>73</v>
      </c>
      <c r="G141" s="8"/>
      <c r="H141" s="8"/>
      <c r="I141" s="7"/>
      <c r="J141" s="7"/>
      <c r="K141" s="6">
        <v>182</v>
      </c>
      <c r="L141" s="6">
        <v>112</v>
      </c>
      <c r="M141" s="6"/>
    </row>
    <row r="142" spans="1:13" s="1" customFormat="1" ht="89.25" customHeight="1" x14ac:dyDescent="0.25">
      <c r="A142" s="10"/>
      <c r="B142" s="10"/>
      <c r="C142" s="10"/>
      <c r="D142" s="10"/>
      <c r="E142" s="9">
        <v>139</v>
      </c>
      <c r="F142" s="8" t="s">
        <v>72</v>
      </c>
      <c r="G142" s="8"/>
      <c r="H142" s="8"/>
      <c r="I142" s="7"/>
      <c r="J142" s="7"/>
      <c r="K142" s="6">
        <v>144</v>
      </c>
      <c r="L142" s="6">
        <v>84</v>
      </c>
      <c r="M142" s="6"/>
    </row>
    <row r="143" spans="1:13" s="1" customFormat="1" ht="89.25" customHeight="1" x14ac:dyDescent="0.25">
      <c r="A143" s="10"/>
      <c r="B143" s="10"/>
      <c r="C143" s="10"/>
      <c r="D143" s="10"/>
      <c r="E143" s="9">
        <v>140</v>
      </c>
      <c r="F143" s="8" t="s">
        <v>71</v>
      </c>
      <c r="G143" s="8"/>
      <c r="H143" s="8"/>
      <c r="I143" s="7"/>
      <c r="J143" s="7"/>
      <c r="K143" s="6">
        <v>110.00000000000001</v>
      </c>
      <c r="L143" s="6">
        <v>66</v>
      </c>
      <c r="M143" s="6"/>
    </row>
    <row r="144" spans="1:13" s="1" customFormat="1" x14ac:dyDescent="0.25">
      <c r="A144" s="10"/>
      <c r="B144" s="10"/>
      <c r="C144" s="10"/>
      <c r="D144" s="10"/>
      <c r="E144" s="9">
        <v>141</v>
      </c>
      <c r="F144" s="7" t="s">
        <v>70</v>
      </c>
      <c r="G144" s="7" t="s">
        <v>69</v>
      </c>
      <c r="H144" s="7" t="s">
        <v>60</v>
      </c>
      <c r="I144" s="12">
        <v>150</v>
      </c>
      <c r="J144" s="12">
        <v>110</v>
      </c>
      <c r="K144" s="6">
        <v>270</v>
      </c>
      <c r="L144" s="6">
        <v>198</v>
      </c>
      <c r="M144" s="11">
        <v>1.8</v>
      </c>
    </row>
    <row r="145" spans="1:13" s="1" customFormat="1" ht="89.25" customHeight="1" x14ac:dyDescent="0.25">
      <c r="A145" s="10"/>
      <c r="B145" s="10"/>
      <c r="C145" s="10"/>
      <c r="D145" s="10"/>
      <c r="E145" s="9">
        <v>142</v>
      </c>
      <c r="F145" s="8" t="s">
        <v>68</v>
      </c>
      <c r="G145" s="8"/>
      <c r="H145" s="8"/>
      <c r="I145" s="7"/>
      <c r="J145" s="7"/>
      <c r="K145" s="6">
        <v>196</v>
      </c>
      <c r="L145" s="6">
        <v>125.99999999999999</v>
      </c>
      <c r="M145" s="6"/>
    </row>
    <row r="146" spans="1:13" s="1" customFormat="1" ht="89.25" customHeight="1" x14ac:dyDescent="0.25">
      <c r="A146" s="10"/>
      <c r="B146" s="10"/>
      <c r="C146" s="10"/>
      <c r="D146" s="10"/>
      <c r="E146" s="9">
        <v>143</v>
      </c>
      <c r="F146" s="8" t="s">
        <v>67</v>
      </c>
      <c r="G146" s="8"/>
      <c r="H146" s="8"/>
      <c r="I146" s="7"/>
      <c r="J146" s="7"/>
      <c r="K146" s="6">
        <v>156</v>
      </c>
      <c r="L146" s="6">
        <v>96</v>
      </c>
      <c r="M146" s="6"/>
    </row>
    <row r="147" spans="1:13" s="1" customFormat="1" ht="89.25" customHeight="1" x14ac:dyDescent="0.25">
      <c r="A147" s="10"/>
      <c r="B147" s="10"/>
      <c r="C147" s="10"/>
      <c r="D147" s="10"/>
      <c r="E147" s="9">
        <v>144</v>
      </c>
      <c r="F147" s="8" t="s">
        <v>66</v>
      </c>
      <c r="G147" s="8"/>
      <c r="H147" s="8"/>
      <c r="I147" s="7"/>
      <c r="J147" s="7"/>
      <c r="K147" s="6">
        <v>121.00000000000001</v>
      </c>
      <c r="L147" s="6">
        <v>77</v>
      </c>
      <c r="M147" s="6"/>
    </row>
    <row r="148" spans="1:13" s="1" customFormat="1" ht="89.25" customHeight="1" x14ac:dyDescent="0.25">
      <c r="A148" s="10"/>
      <c r="B148" s="10"/>
      <c r="C148" s="10"/>
      <c r="D148" s="10"/>
      <c r="E148" s="9">
        <v>145</v>
      </c>
      <c r="F148" s="8" t="s">
        <v>68</v>
      </c>
      <c r="G148" s="8"/>
      <c r="H148" s="8"/>
      <c r="I148" s="7"/>
      <c r="J148" s="7"/>
      <c r="K148" s="6">
        <v>196</v>
      </c>
      <c r="L148" s="6">
        <v>125.99999999999999</v>
      </c>
      <c r="M148" s="6"/>
    </row>
    <row r="149" spans="1:13" s="1" customFormat="1" ht="89.25" customHeight="1" x14ac:dyDescent="0.25">
      <c r="A149" s="10"/>
      <c r="B149" s="10"/>
      <c r="C149" s="10"/>
      <c r="D149" s="10"/>
      <c r="E149" s="9">
        <v>146</v>
      </c>
      <c r="F149" s="8" t="s">
        <v>67</v>
      </c>
      <c r="G149" s="8"/>
      <c r="H149" s="8"/>
      <c r="I149" s="7"/>
      <c r="J149" s="7"/>
      <c r="K149" s="6">
        <v>156</v>
      </c>
      <c r="L149" s="6">
        <v>96</v>
      </c>
      <c r="M149" s="6"/>
    </row>
    <row r="150" spans="1:13" s="1" customFormat="1" ht="89.25" customHeight="1" x14ac:dyDescent="0.25">
      <c r="A150" s="10"/>
      <c r="B150" s="10"/>
      <c r="C150" s="10"/>
      <c r="D150" s="10"/>
      <c r="E150" s="9">
        <v>147</v>
      </c>
      <c r="F150" s="8" t="s">
        <v>66</v>
      </c>
      <c r="G150" s="8"/>
      <c r="H150" s="8"/>
      <c r="I150" s="7"/>
      <c r="J150" s="7"/>
      <c r="K150" s="6">
        <v>121.00000000000001</v>
      </c>
      <c r="L150" s="6">
        <v>77</v>
      </c>
      <c r="M150" s="6"/>
    </row>
    <row r="151" spans="1:13" s="1" customFormat="1" x14ac:dyDescent="0.25">
      <c r="A151" s="10"/>
      <c r="B151" s="10"/>
      <c r="C151" s="10"/>
      <c r="D151" s="10"/>
      <c r="E151" s="9">
        <v>148</v>
      </c>
      <c r="F151" s="7" t="s">
        <v>65</v>
      </c>
      <c r="G151" s="7" t="s">
        <v>40</v>
      </c>
      <c r="H151" s="7" t="s">
        <v>64</v>
      </c>
      <c r="I151" s="12">
        <v>140</v>
      </c>
      <c r="J151" s="12">
        <v>100</v>
      </c>
      <c r="K151" s="6">
        <v>252</v>
      </c>
      <c r="L151" s="6">
        <v>180</v>
      </c>
      <c r="M151" s="11">
        <v>1.8</v>
      </c>
    </row>
    <row r="152" spans="1:13" s="1" customFormat="1" ht="89.25" customHeight="1" x14ac:dyDescent="0.25">
      <c r="A152" s="10"/>
      <c r="B152" s="10"/>
      <c r="C152" s="10"/>
      <c r="D152" s="10"/>
      <c r="E152" s="9">
        <v>149</v>
      </c>
      <c r="F152" s="8" t="s">
        <v>63</v>
      </c>
      <c r="G152" s="8"/>
      <c r="H152" s="8"/>
      <c r="I152" s="7"/>
      <c r="J152" s="7"/>
      <c r="K152" s="6">
        <v>182</v>
      </c>
      <c r="L152" s="6">
        <v>112</v>
      </c>
      <c r="M152" s="6"/>
    </row>
    <row r="153" spans="1:13" s="1" customFormat="1" ht="89.25" customHeight="1" x14ac:dyDescent="0.25">
      <c r="A153" s="10"/>
      <c r="B153" s="10"/>
      <c r="C153" s="10"/>
      <c r="D153" s="10"/>
      <c r="E153" s="9">
        <v>150</v>
      </c>
      <c r="F153" s="8" t="s">
        <v>62</v>
      </c>
      <c r="G153" s="8"/>
      <c r="H153" s="8"/>
      <c r="I153" s="7"/>
      <c r="J153" s="7"/>
      <c r="K153" s="6">
        <v>144</v>
      </c>
      <c r="L153" s="6">
        <v>84</v>
      </c>
      <c r="M153" s="6"/>
    </row>
    <row r="154" spans="1:13" s="1" customFormat="1" ht="89.25" customHeight="1" x14ac:dyDescent="0.25">
      <c r="A154" s="10"/>
      <c r="B154" s="10"/>
      <c r="C154" s="10"/>
      <c r="D154" s="10"/>
      <c r="E154" s="9">
        <v>151</v>
      </c>
      <c r="F154" s="8" t="s">
        <v>61</v>
      </c>
      <c r="G154" s="8"/>
      <c r="H154" s="8"/>
      <c r="I154" s="7"/>
      <c r="J154" s="7"/>
      <c r="K154" s="6">
        <v>110.00000000000001</v>
      </c>
      <c r="L154" s="6">
        <v>66</v>
      </c>
      <c r="M154" s="6"/>
    </row>
    <row r="155" spans="1:13" s="1" customFormat="1" ht="89.25" customHeight="1" x14ac:dyDescent="0.25">
      <c r="A155" s="10"/>
      <c r="B155" s="10"/>
      <c r="C155" s="10"/>
      <c r="D155" s="10"/>
      <c r="E155" s="9">
        <v>152</v>
      </c>
      <c r="F155" s="8" t="s">
        <v>63</v>
      </c>
      <c r="G155" s="8"/>
      <c r="H155" s="8"/>
      <c r="I155" s="7"/>
      <c r="J155" s="7"/>
      <c r="K155" s="6">
        <v>182</v>
      </c>
      <c r="L155" s="6">
        <v>112</v>
      </c>
      <c r="M155" s="6"/>
    </row>
    <row r="156" spans="1:13" s="1" customFormat="1" ht="89.25" customHeight="1" x14ac:dyDescent="0.25">
      <c r="A156" s="10"/>
      <c r="B156" s="10"/>
      <c r="C156" s="10"/>
      <c r="D156" s="10"/>
      <c r="E156" s="9">
        <v>153</v>
      </c>
      <c r="F156" s="8" t="s">
        <v>62</v>
      </c>
      <c r="G156" s="8"/>
      <c r="H156" s="8"/>
      <c r="I156" s="7"/>
      <c r="J156" s="7"/>
      <c r="K156" s="6">
        <v>144</v>
      </c>
      <c r="L156" s="6">
        <v>84</v>
      </c>
      <c r="M156" s="6"/>
    </row>
    <row r="157" spans="1:13" s="1" customFormat="1" ht="89.25" customHeight="1" x14ac:dyDescent="0.25">
      <c r="A157" s="10"/>
      <c r="B157" s="10"/>
      <c r="C157" s="10"/>
      <c r="D157" s="10"/>
      <c r="E157" s="9">
        <v>154</v>
      </c>
      <c r="F157" s="8" t="s">
        <v>61</v>
      </c>
      <c r="G157" s="8"/>
      <c r="H157" s="8"/>
      <c r="I157" s="7"/>
      <c r="J157" s="7"/>
      <c r="K157" s="6">
        <v>110.00000000000001</v>
      </c>
      <c r="L157" s="6">
        <v>66</v>
      </c>
      <c r="M157" s="6"/>
    </row>
    <row r="158" spans="1:13" s="1" customFormat="1" x14ac:dyDescent="0.25">
      <c r="A158" s="10"/>
      <c r="B158" s="10"/>
      <c r="C158" s="10"/>
      <c r="D158" s="10"/>
      <c r="E158" s="9">
        <v>155</v>
      </c>
      <c r="F158" s="7" t="s">
        <v>49</v>
      </c>
      <c r="G158" s="7" t="s">
        <v>60</v>
      </c>
      <c r="H158" s="7" t="s">
        <v>56</v>
      </c>
      <c r="I158" s="12">
        <v>150</v>
      </c>
      <c r="J158" s="12">
        <v>110</v>
      </c>
      <c r="K158" s="6">
        <v>270</v>
      </c>
      <c r="L158" s="6">
        <v>198</v>
      </c>
      <c r="M158" s="11">
        <v>1.8</v>
      </c>
    </row>
    <row r="159" spans="1:13" s="1" customFormat="1" ht="89.25" customHeight="1" x14ac:dyDescent="0.25">
      <c r="A159" s="10"/>
      <c r="B159" s="10"/>
      <c r="C159" s="10"/>
      <c r="D159" s="10"/>
      <c r="E159" s="9">
        <v>156</v>
      </c>
      <c r="F159" s="8" t="s">
        <v>59</v>
      </c>
      <c r="G159" s="8"/>
      <c r="H159" s="8"/>
      <c r="I159" s="7"/>
      <c r="J159" s="7"/>
      <c r="K159" s="6">
        <v>196</v>
      </c>
      <c r="L159" s="6">
        <v>125.99999999999999</v>
      </c>
      <c r="M159" s="6"/>
    </row>
    <row r="160" spans="1:13" s="1" customFormat="1" ht="89.25" customHeight="1" x14ac:dyDescent="0.25">
      <c r="A160" s="10"/>
      <c r="B160" s="10"/>
      <c r="C160" s="10"/>
      <c r="D160" s="10"/>
      <c r="E160" s="9">
        <v>157</v>
      </c>
      <c r="F160" s="8" t="s">
        <v>58</v>
      </c>
      <c r="G160" s="8"/>
      <c r="H160" s="8"/>
      <c r="I160" s="7"/>
      <c r="J160" s="7"/>
      <c r="K160" s="6">
        <v>156</v>
      </c>
      <c r="L160" s="6">
        <v>96</v>
      </c>
      <c r="M160" s="6"/>
    </row>
    <row r="161" spans="1:13" s="1" customFormat="1" ht="89.25" customHeight="1" x14ac:dyDescent="0.25">
      <c r="A161" s="10"/>
      <c r="B161" s="10"/>
      <c r="C161" s="10"/>
      <c r="D161" s="10"/>
      <c r="E161" s="9">
        <v>158</v>
      </c>
      <c r="F161" s="8" t="s">
        <v>57</v>
      </c>
      <c r="G161" s="8"/>
      <c r="H161" s="8"/>
      <c r="I161" s="7"/>
      <c r="J161" s="7"/>
      <c r="K161" s="6">
        <v>121.00000000000001</v>
      </c>
      <c r="L161" s="6">
        <v>77</v>
      </c>
      <c r="M161" s="6"/>
    </row>
    <row r="162" spans="1:13" s="1" customFormat="1" ht="89.25" customHeight="1" x14ac:dyDescent="0.25">
      <c r="A162" s="10"/>
      <c r="B162" s="10"/>
      <c r="C162" s="10"/>
      <c r="D162" s="10"/>
      <c r="E162" s="9">
        <v>159</v>
      </c>
      <c r="F162" s="8" t="s">
        <v>59</v>
      </c>
      <c r="G162" s="8"/>
      <c r="H162" s="8"/>
      <c r="I162" s="7"/>
      <c r="J162" s="7"/>
      <c r="K162" s="6">
        <v>196</v>
      </c>
      <c r="L162" s="6">
        <v>125.99999999999999</v>
      </c>
      <c r="M162" s="6"/>
    </row>
    <row r="163" spans="1:13" s="1" customFormat="1" ht="89.25" customHeight="1" x14ac:dyDescent="0.25">
      <c r="A163" s="10"/>
      <c r="B163" s="10"/>
      <c r="C163" s="10"/>
      <c r="D163" s="10"/>
      <c r="E163" s="9">
        <v>160</v>
      </c>
      <c r="F163" s="8" t="s">
        <v>58</v>
      </c>
      <c r="G163" s="8"/>
      <c r="H163" s="8"/>
      <c r="I163" s="7"/>
      <c r="J163" s="7"/>
      <c r="K163" s="6">
        <v>156</v>
      </c>
      <c r="L163" s="6">
        <v>96</v>
      </c>
      <c r="M163" s="6"/>
    </row>
    <row r="164" spans="1:13" s="1" customFormat="1" ht="89.25" customHeight="1" x14ac:dyDescent="0.25">
      <c r="A164" s="10"/>
      <c r="B164" s="10"/>
      <c r="C164" s="10"/>
      <c r="D164" s="10"/>
      <c r="E164" s="9">
        <v>161</v>
      </c>
      <c r="F164" s="8" t="s">
        <v>57</v>
      </c>
      <c r="G164" s="8"/>
      <c r="H164" s="8"/>
      <c r="I164" s="7"/>
      <c r="J164" s="7"/>
      <c r="K164" s="6">
        <v>121.00000000000001</v>
      </c>
      <c r="L164" s="6">
        <v>77</v>
      </c>
      <c r="M164" s="6"/>
    </row>
    <row r="165" spans="1:13" s="1" customFormat="1" x14ac:dyDescent="0.25">
      <c r="A165" s="10"/>
      <c r="B165" s="10"/>
      <c r="C165" s="10"/>
      <c r="D165" s="10"/>
      <c r="E165" s="9">
        <v>162</v>
      </c>
      <c r="F165" s="7" t="s">
        <v>49</v>
      </c>
      <c r="G165" s="7" t="s">
        <v>56</v>
      </c>
      <c r="H165" s="7" t="s">
        <v>55</v>
      </c>
      <c r="I165" s="12">
        <v>140</v>
      </c>
      <c r="J165" s="12">
        <v>100</v>
      </c>
      <c r="K165" s="6">
        <v>252</v>
      </c>
      <c r="L165" s="6">
        <v>180</v>
      </c>
      <c r="M165" s="11">
        <v>1.8</v>
      </c>
    </row>
    <row r="166" spans="1:13" s="1" customFormat="1" ht="89.25" customHeight="1" x14ac:dyDescent="0.25">
      <c r="A166" s="10"/>
      <c r="B166" s="10"/>
      <c r="C166" s="10"/>
      <c r="D166" s="10"/>
      <c r="E166" s="9">
        <v>163</v>
      </c>
      <c r="F166" s="8" t="s">
        <v>54</v>
      </c>
      <c r="G166" s="8"/>
      <c r="H166" s="8"/>
      <c r="I166" s="7"/>
      <c r="J166" s="7"/>
      <c r="K166" s="6">
        <v>182</v>
      </c>
      <c r="L166" s="6">
        <v>112</v>
      </c>
      <c r="M166" s="6"/>
    </row>
    <row r="167" spans="1:13" s="1" customFormat="1" ht="89.25" customHeight="1" x14ac:dyDescent="0.25">
      <c r="A167" s="10"/>
      <c r="B167" s="10"/>
      <c r="C167" s="10"/>
      <c r="D167" s="10"/>
      <c r="E167" s="9">
        <v>164</v>
      </c>
      <c r="F167" s="8" t="s">
        <v>53</v>
      </c>
      <c r="G167" s="8"/>
      <c r="H167" s="8"/>
      <c r="I167" s="7"/>
      <c r="J167" s="7"/>
      <c r="K167" s="6">
        <v>144</v>
      </c>
      <c r="L167" s="6">
        <v>84</v>
      </c>
      <c r="M167" s="6"/>
    </row>
    <row r="168" spans="1:13" s="1" customFormat="1" ht="89.25" customHeight="1" x14ac:dyDescent="0.25">
      <c r="A168" s="10"/>
      <c r="B168" s="10"/>
      <c r="C168" s="10"/>
      <c r="D168" s="10"/>
      <c r="E168" s="9">
        <v>165</v>
      </c>
      <c r="F168" s="8" t="s">
        <v>52</v>
      </c>
      <c r="G168" s="8"/>
      <c r="H168" s="8"/>
      <c r="I168" s="7"/>
      <c r="J168" s="7"/>
      <c r="K168" s="6">
        <v>110.00000000000001</v>
      </c>
      <c r="L168" s="6">
        <v>66</v>
      </c>
      <c r="M168" s="6"/>
    </row>
    <row r="169" spans="1:13" s="1" customFormat="1" ht="89.25" customHeight="1" x14ac:dyDescent="0.25">
      <c r="A169" s="10"/>
      <c r="B169" s="10"/>
      <c r="C169" s="10"/>
      <c r="D169" s="10"/>
      <c r="E169" s="9">
        <v>166</v>
      </c>
      <c r="F169" s="8" t="s">
        <v>54</v>
      </c>
      <c r="G169" s="8"/>
      <c r="H169" s="8"/>
      <c r="I169" s="7"/>
      <c r="J169" s="7"/>
      <c r="K169" s="6">
        <v>182</v>
      </c>
      <c r="L169" s="6">
        <v>112</v>
      </c>
      <c r="M169" s="6"/>
    </row>
    <row r="170" spans="1:13" s="1" customFormat="1" ht="89.25" customHeight="1" x14ac:dyDescent="0.25">
      <c r="A170" s="10"/>
      <c r="B170" s="10"/>
      <c r="C170" s="10"/>
      <c r="D170" s="10"/>
      <c r="E170" s="9">
        <v>167</v>
      </c>
      <c r="F170" s="8" t="s">
        <v>53</v>
      </c>
      <c r="G170" s="8"/>
      <c r="H170" s="8"/>
      <c r="I170" s="7"/>
      <c r="J170" s="7"/>
      <c r="K170" s="6">
        <v>144</v>
      </c>
      <c r="L170" s="6">
        <v>84</v>
      </c>
      <c r="M170" s="6"/>
    </row>
    <row r="171" spans="1:13" s="1" customFormat="1" ht="89.25" customHeight="1" x14ac:dyDescent="0.25">
      <c r="A171" s="10"/>
      <c r="B171" s="10"/>
      <c r="C171" s="10"/>
      <c r="D171" s="10"/>
      <c r="E171" s="9">
        <v>168</v>
      </c>
      <c r="F171" s="8" t="s">
        <v>52</v>
      </c>
      <c r="G171" s="8"/>
      <c r="H171" s="8"/>
      <c r="I171" s="7"/>
      <c r="J171" s="7"/>
      <c r="K171" s="6">
        <v>110.00000000000001</v>
      </c>
      <c r="L171" s="6">
        <v>66</v>
      </c>
      <c r="M171" s="6"/>
    </row>
    <row r="172" spans="1:13" s="1" customFormat="1" x14ac:dyDescent="0.25">
      <c r="A172" s="10"/>
      <c r="B172" s="10"/>
      <c r="C172" s="10"/>
      <c r="D172" s="10"/>
      <c r="E172" s="9">
        <v>169</v>
      </c>
      <c r="F172" s="7" t="s">
        <v>51</v>
      </c>
      <c r="G172" s="7" t="s">
        <v>50</v>
      </c>
      <c r="H172" s="7" t="s">
        <v>49</v>
      </c>
      <c r="I172" s="12">
        <v>140</v>
      </c>
      <c r="J172" s="12">
        <v>100</v>
      </c>
      <c r="K172" s="6">
        <v>252</v>
      </c>
      <c r="L172" s="6">
        <v>180</v>
      </c>
      <c r="M172" s="11">
        <v>1.8</v>
      </c>
    </row>
    <row r="173" spans="1:13" s="1" customFormat="1" ht="89.25" customHeight="1" x14ac:dyDescent="0.25">
      <c r="A173" s="10"/>
      <c r="B173" s="10"/>
      <c r="C173" s="10"/>
      <c r="D173" s="10"/>
      <c r="E173" s="9">
        <v>170</v>
      </c>
      <c r="F173" s="8" t="s">
        <v>48</v>
      </c>
      <c r="G173" s="8"/>
      <c r="H173" s="8"/>
      <c r="I173" s="7"/>
      <c r="J173" s="7"/>
      <c r="K173" s="6">
        <v>182</v>
      </c>
      <c r="L173" s="6">
        <v>112</v>
      </c>
      <c r="M173" s="6"/>
    </row>
    <row r="174" spans="1:13" s="1" customFormat="1" ht="89.25" customHeight="1" x14ac:dyDescent="0.25">
      <c r="A174" s="10"/>
      <c r="B174" s="10"/>
      <c r="C174" s="10"/>
      <c r="D174" s="10"/>
      <c r="E174" s="9">
        <v>171</v>
      </c>
      <c r="F174" s="8" t="s">
        <v>47</v>
      </c>
      <c r="G174" s="8"/>
      <c r="H174" s="8"/>
      <c r="I174" s="7"/>
      <c r="J174" s="7"/>
      <c r="K174" s="6">
        <v>144</v>
      </c>
      <c r="L174" s="6">
        <v>84</v>
      </c>
      <c r="M174" s="6"/>
    </row>
    <row r="175" spans="1:13" s="1" customFormat="1" ht="89.25" customHeight="1" x14ac:dyDescent="0.25">
      <c r="A175" s="10"/>
      <c r="B175" s="10"/>
      <c r="C175" s="10"/>
      <c r="D175" s="10"/>
      <c r="E175" s="9">
        <v>172</v>
      </c>
      <c r="F175" s="8" t="s">
        <v>46</v>
      </c>
      <c r="G175" s="8"/>
      <c r="H175" s="8"/>
      <c r="I175" s="7"/>
      <c r="J175" s="7"/>
      <c r="K175" s="6">
        <v>110.00000000000001</v>
      </c>
      <c r="L175" s="6">
        <v>66</v>
      </c>
      <c r="M175" s="6"/>
    </row>
    <row r="176" spans="1:13" s="1" customFormat="1" ht="89.25" customHeight="1" x14ac:dyDescent="0.25">
      <c r="A176" s="10"/>
      <c r="B176" s="10"/>
      <c r="C176" s="10"/>
      <c r="D176" s="10"/>
      <c r="E176" s="9">
        <v>173</v>
      </c>
      <c r="F176" s="8" t="s">
        <v>48</v>
      </c>
      <c r="G176" s="8"/>
      <c r="H176" s="8"/>
      <c r="I176" s="7"/>
      <c r="J176" s="7"/>
      <c r="K176" s="6">
        <v>182</v>
      </c>
      <c r="L176" s="6">
        <v>112</v>
      </c>
      <c r="M176" s="6"/>
    </row>
    <row r="177" spans="1:13" s="1" customFormat="1" ht="89.25" customHeight="1" x14ac:dyDescent="0.25">
      <c r="A177" s="10"/>
      <c r="B177" s="10"/>
      <c r="C177" s="10"/>
      <c r="D177" s="10"/>
      <c r="E177" s="9">
        <v>174</v>
      </c>
      <c r="F177" s="8" t="s">
        <v>47</v>
      </c>
      <c r="G177" s="8"/>
      <c r="H177" s="8"/>
      <c r="I177" s="7"/>
      <c r="J177" s="7"/>
      <c r="K177" s="6">
        <v>144</v>
      </c>
      <c r="L177" s="6">
        <v>84</v>
      </c>
      <c r="M177" s="6"/>
    </row>
    <row r="178" spans="1:13" s="1" customFormat="1" ht="89.25" customHeight="1" x14ac:dyDescent="0.25">
      <c r="A178" s="10"/>
      <c r="B178" s="10"/>
      <c r="C178" s="10"/>
      <c r="D178" s="10"/>
      <c r="E178" s="9">
        <v>175</v>
      </c>
      <c r="F178" s="8" t="s">
        <v>46</v>
      </c>
      <c r="G178" s="8"/>
      <c r="H178" s="8"/>
      <c r="I178" s="7"/>
      <c r="J178" s="7"/>
      <c r="K178" s="6">
        <v>110.00000000000001</v>
      </c>
      <c r="L178" s="6">
        <v>66</v>
      </c>
      <c r="M178" s="6"/>
    </row>
    <row r="179" spans="1:13" s="1" customFormat="1" ht="31.5" x14ac:dyDescent="0.25">
      <c r="A179" s="10"/>
      <c r="B179" s="10"/>
      <c r="C179" s="10"/>
      <c r="D179" s="10"/>
      <c r="E179" s="9">
        <v>176</v>
      </c>
      <c r="F179" s="7" t="s">
        <v>45</v>
      </c>
      <c r="G179" s="7" t="s">
        <v>44</v>
      </c>
      <c r="H179" s="7" t="s">
        <v>26</v>
      </c>
      <c r="I179" s="12">
        <v>140</v>
      </c>
      <c r="J179" s="12">
        <v>100</v>
      </c>
      <c r="K179" s="6">
        <v>252</v>
      </c>
      <c r="L179" s="6">
        <v>180</v>
      </c>
      <c r="M179" s="11">
        <v>1.8</v>
      </c>
    </row>
    <row r="180" spans="1:13" s="1" customFormat="1" ht="89.25" customHeight="1" x14ac:dyDescent="0.25">
      <c r="A180" s="10"/>
      <c r="B180" s="10"/>
      <c r="C180" s="10"/>
      <c r="D180" s="10"/>
      <c r="E180" s="9">
        <v>177</v>
      </c>
      <c r="F180" s="8" t="s">
        <v>43</v>
      </c>
      <c r="G180" s="8"/>
      <c r="H180" s="8"/>
      <c r="I180" s="7"/>
      <c r="J180" s="7"/>
      <c r="K180" s="6">
        <v>182</v>
      </c>
      <c r="L180" s="6">
        <v>112</v>
      </c>
      <c r="M180" s="6"/>
    </row>
    <row r="181" spans="1:13" s="1" customFormat="1" ht="89.25" customHeight="1" x14ac:dyDescent="0.25">
      <c r="A181" s="10"/>
      <c r="B181" s="10"/>
      <c r="C181" s="10"/>
      <c r="D181" s="10"/>
      <c r="E181" s="9">
        <v>178</v>
      </c>
      <c r="F181" s="8" t="s">
        <v>42</v>
      </c>
      <c r="G181" s="8"/>
      <c r="H181" s="8"/>
      <c r="I181" s="7"/>
      <c r="J181" s="7"/>
      <c r="K181" s="6">
        <v>144</v>
      </c>
      <c r="L181" s="6">
        <v>84</v>
      </c>
      <c r="M181" s="6"/>
    </row>
    <row r="182" spans="1:13" s="1" customFormat="1" ht="89.25" customHeight="1" x14ac:dyDescent="0.25">
      <c r="A182" s="10"/>
      <c r="B182" s="10"/>
      <c r="C182" s="10"/>
      <c r="D182" s="10"/>
      <c r="E182" s="9">
        <v>179</v>
      </c>
      <c r="F182" s="8" t="s">
        <v>41</v>
      </c>
      <c r="G182" s="8"/>
      <c r="H182" s="8"/>
      <c r="I182" s="7"/>
      <c r="J182" s="7"/>
      <c r="K182" s="6">
        <v>110.00000000000001</v>
      </c>
      <c r="L182" s="6">
        <v>66</v>
      </c>
      <c r="M182" s="6"/>
    </row>
    <row r="183" spans="1:13" s="1" customFormat="1" ht="89.25" customHeight="1" x14ac:dyDescent="0.25">
      <c r="A183" s="10"/>
      <c r="B183" s="10"/>
      <c r="C183" s="10"/>
      <c r="D183" s="10"/>
      <c r="E183" s="9">
        <v>180</v>
      </c>
      <c r="F183" s="8" t="s">
        <v>43</v>
      </c>
      <c r="G183" s="8"/>
      <c r="H183" s="8"/>
      <c r="I183" s="7"/>
      <c r="J183" s="7"/>
      <c r="K183" s="6">
        <v>182</v>
      </c>
      <c r="L183" s="6">
        <v>112</v>
      </c>
      <c r="M183" s="6"/>
    </row>
    <row r="184" spans="1:13" s="1" customFormat="1" ht="89.25" customHeight="1" x14ac:dyDescent="0.25">
      <c r="A184" s="10"/>
      <c r="B184" s="10"/>
      <c r="C184" s="10"/>
      <c r="D184" s="10"/>
      <c r="E184" s="9">
        <v>181</v>
      </c>
      <c r="F184" s="8" t="s">
        <v>42</v>
      </c>
      <c r="G184" s="8"/>
      <c r="H184" s="8"/>
      <c r="I184" s="7"/>
      <c r="J184" s="7"/>
      <c r="K184" s="6">
        <v>144</v>
      </c>
      <c r="L184" s="6">
        <v>84</v>
      </c>
      <c r="M184" s="6"/>
    </row>
    <row r="185" spans="1:13" s="1" customFormat="1" ht="89.25" customHeight="1" x14ac:dyDescent="0.25">
      <c r="A185" s="10"/>
      <c r="B185" s="10"/>
      <c r="C185" s="10"/>
      <c r="D185" s="10"/>
      <c r="E185" s="9">
        <v>182</v>
      </c>
      <c r="F185" s="8" t="s">
        <v>41</v>
      </c>
      <c r="G185" s="8"/>
      <c r="H185" s="8"/>
      <c r="I185" s="7"/>
      <c r="J185" s="7"/>
      <c r="K185" s="6">
        <v>110.00000000000001</v>
      </c>
      <c r="L185" s="6">
        <v>66</v>
      </c>
      <c r="M185" s="6"/>
    </row>
    <row r="186" spans="1:13" s="1" customFormat="1" x14ac:dyDescent="0.25">
      <c r="A186" s="10"/>
      <c r="B186" s="10"/>
      <c r="C186" s="10"/>
      <c r="D186" s="10"/>
      <c r="E186" s="9">
        <v>183</v>
      </c>
      <c r="F186" s="7" t="s">
        <v>32</v>
      </c>
      <c r="G186" s="7" t="s">
        <v>40</v>
      </c>
      <c r="H186" s="7" t="s">
        <v>36</v>
      </c>
      <c r="I186" s="12">
        <v>150</v>
      </c>
      <c r="J186" s="12">
        <v>110</v>
      </c>
      <c r="K186" s="6">
        <v>270</v>
      </c>
      <c r="L186" s="6">
        <v>198</v>
      </c>
      <c r="M186" s="11">
        <v>1.8</v>
      </c>
    </row>
    <row r="187" spans="1:13" s="1" customFormat="1" ht="89.25" customHeight="1" x14ac:dyDescent="0.25">
      <c r="A187" s="10"/>
      <c r="B187" s="10"/>
      <c r="C187" s="10"/>
      <c r="D187" s="10"/>
      <c r="E187" s="9">
        <v>184</v>
      </c>
      <c r="F187" s="8" t="s">
        <v>39</v>
      </c>
      <c r="G187" s="8"/>
      <c r="H187" s="8"/>
      <c r="I187" s="7"/>
      <c r="J187" s="7"/>
      <c r="K187" s="6">
        <v>196</v>
      </c>
      <c r="L187" s="6">
        <v>125.99999999999999</v>
      </c>
      <c r="M187" s="6"/>
    </row>
    <row r="188" spans="1:13" s="1" customFormat="1" ht="89.25" customHeight="1" x14ac:dyDescent="0.25">
      <c r="A188" s="10"/>
      <c r="B188" s="10"/>
      <c r="C188" s="10"/>
      <c r="D188" s="10"/>
      <c r="E188" s="9">
        <v>185</v>
      </c>
      <c r="F188" s="8" t="s">
        <v>38</v>
      </c>
      <c r="G188" s="8"/>
      <c r="H188" s="8"/>
      <c r="I188" s="7"/>
      <c r="J188" s="7"/>
      <c r="K188" s="6">
        <v>156</v>
      </c>
      <c r="L188" s="6">
        <v>96</v>
      </c>
      <c r="M188" s="6"/>
    </row>
    <row r="189" spans="1:13" s="1" customFormat="1" ht="89.25" customHeight="1" x14ac:dyDescent="0.25">
      <c r="A189" s="10"/>
      <c r="B189" s="10"/>
      <c r="C189" s="10"/>
      <c r="D189" s="10"/>
      <c r="E189" s="9">
        <v>186</v>
      </c>
      <c r="F189" s="8" t="s">
        <v>37</v>
      </c>
      <c r="G189" s="8"/>
      <c r="H189" s="8"/>
      <c r="I189" s="7"/>
      <c r="J189" s="7"/>
      <c r="K189" s="6">
        <v>121.00000000000001</v>
      </c>
      <c r="L189" s="6">
        <v>77</v>
      </c>
      <c r="M189" s="6"/>
    </row>
    <row r="190" spans="1:13" s="1" customFormat="1" ht="89.25" customHeight="1" x14ac:dyDescent="0.25">
      <c r="A190" s="10"/>
      <c r="B190" s="10"/>
      <c r="C190" s="10"/>
      <c r="D190" s="10"/>
      <c r="E190" s="9">
        <v>187</v>
      </c>
      <c r="F190" s="8" t="s">
        <v>39</v>
      </c>
      <c r="G190" s="8"/>
      <c r="H190" s="8"/>
      <c r="I190" s="7"/>
      <c r="J190" s="7"/>
      <c r="K190" s="6">
        <v>196</v>
      </c>
      <c r="L190" s="6">
        <v>125.99999999999999</v>
      </c>
      <c r="M190" s="6"/>
    </row>
    <row r="191" spans="1:13" s="1" customFormat="1" ht="89.25" customHeight="1" x14ac:dyDescent="0.25">
      <c r="A191" s="10"/>
      <c r="B191" s="10"/>
      <c r="C191" s="10"/>
      <c r="D191" s="10"/>
      <c r="E191" s="9">
        <v>188</v>
      </c>
      <c r="F191" s="8" t="s">
        <v>38</v>
      </c>
      <c r="G191" s="8"/>
      <c r="H191" s="8"/>
      <c r="I191" s="7"/>
      <c r="J191" s="7"/>
      <c r="K191" s="6">
        <v>156</v>
      </c>
      <c r="L191" s="6">
        <v>96</v>
      </c>
      <c r="M191" s="6"/>
    </row>
    <row r="192" spans="1:13" s="1" customFormat="1" ht="89.25" customHeight="1" x14ac:dyDescent="0.25">
      <c r="A192" s="10"/>
      <c r="B192" s="10"/>
      <c r="C192" s="10"/>
      <c r="D192" s="10"/>
      <c r="E192" s="9">
        <v>189</v>
      </c>
      <c r="F192" s="8" t="s">
        <v>37</v>
      </c>
      <c r="G192" s="8"/>
      <c r="H192" s="8"/>
      <c r="I192" s="7"/>
      <c r="J192" s="7"/>
      <c r="K192" s="6">
        <v>121.00000000000001</v>
      </c>
      <c r="L192" s="6">
        <v>77</v>
      </c>
      <c r="M192" s="6"/>
    </row>
    <row r="193" spans="1:13" s="1" customFormat="1" x14ac:dyDescent="0.25">
      <c r="A193" s="10"/>
      <c r="B193" s="10"/>
      <c r="C193" s="10"/>
      <c r="D193" s="10"/>
      <c r="E193" s="9">
        <v>190</v>
      </c>
      <c r="F193" s="7" t="s">
        <v>32</v>
      </c>
      <c r="G193" s="7" t="s">
        <v>36</v>
      </c>
      <c r="H193" s="7" t="s">
        <v>31</v>
      </c>
      <c r="I193" s="12">
        <v>140</v>
      </c>
      <c r="J193" s="12">
        <v>100</v>
      </c>
      <c r="K193" s="6">
        <v>252</v>
      </c>
      <c r="L193" s="6">
        <v>180</v>
      </c>
      <c r="M193" s="11">
        <v>1.8</v>
      </c>
    </row>
    <row r="194" spans="1:13" s="1" customFormat="1" ht="89.25" customHeight="1" x14ac:dyDescent="0.25">
      <c r="A194" s="10"/>
      <c r="B194" s="10"/>
      <c r="C194" s="10"/>
      <c r="D194" s="10"/>
      <c r="E194" s="9">
        <v>191</v>
      </c>
      <c r="F194" s="8" t="s">
        <v>35</v>
      </c>
      <c r="G194" s="8"/>
      <c r="H194" s="8"/>
      <c r="I194" s="7"/>
      <c r="J194" s="7"/>
      <c r="K194" s="6">
        <v>182</v>
      </c>
      <c r="L194" s="6">
        <v>112</v>
      </c>
      <c r="M194" s="6"/>
    </row>
    <row r="195" spans="1:13" s="1" customFormat="1" ht="89.25" customHeight="1" x14ac:dyDescent="0.25">
      <c r="A195" s="10"/>
      <c r="B195" s="10"/>
      <c r="C195" s="10"/>
      <c r="D195" s="10"/>
      <c r="E195" s="9">
        <v>192</v>
      </c>
      <c r="F195" s="8" t="s">
        <v>34</v>
      </c>
      <c r="G195" s="8"/>
      <c r="H195" s="8"/>
      <c r="I195" s="7"/>
      <c r="J195" s="7"/>
      <c r="K195" s="6">
        <v>144</v>
      </c>
      <c r="L195" s="6">
        <v>84</v>
      </c>
      <c r="M195" s="6"/>
    </row>
    <row r="196" spans="1:13" s="1" customFormat="1" ht="89.25" customHeight="1" x14ac:dyDescent="0.25">
      <c r="A196" s="10"/>
      <c r="B196" s="10"/>
      <c r="C196" s="10"/>
      <c r="D196" s="10"/>
      <c r="E196" s="9">
        <v>193</v>
      </c>
      <c r="F196" s="8" t="s">
        <v>33</v>
      </c>
      <c r="G196" s="8"/>
      <c r="H196" s="8"/>
      <c r="I196" s="7"/>
      <c r="J196" s="7"/>
      <c r="K196" s="6">
        <v>110.00000000000001</v>
      </c>
      <c r="L196" s="6">
        <v>66</v>
      </c>
      <c r="M196" s="6"/>
    </row>
    <row r="197" spans="1:13" s="1" customFormat="1" ht="89.25" customHeight="1" x14ac:dyDescent="0.25">
      <c r="A197" s="10"/>
      <c r="B197" s="10"/>
      <c r="C197" s="10"/>
      <c r="D197" s="10"/>
      <c r="E197" s="9">
        <v>194</v>
      </c>
      <c r="F197" s="8" t="s">
        <v>35</v>
      </c>
      <c r="G197" s="8"/>
      <c r="H197" s="8"/>
      <c r="I197" s="7"/>
      <c r="J197" s="7"/>
      <c r="K197" s="6">
        <v>182</v>
      </c>
      <c r="L197" s="6">
        <v>112</v>
      </c>
      <c r="M197" s="6"/>
    </row>
    <row r="198" spans="1:13" s="1" customFormat="1" ht="89.25" customHeight="1" x14ac:dyDescent="0.25">
      <c r="A198" s="10"/>
      <c r="B198" s="10"/>
      <c r="C198" s="10"/>
      <c r="D198" s="10"/>
      <c r="E198" s="9">
        <v>195</v>
      </c>
      <c r="F198" s="8" t="s">
        <v>34</v>
      </c>
      <c r="G198" s="8"/>
      <c r="H198" s="8"/>
      <c r="I198" s="7"/>
      <c r="J198" s="7"/>
      <c r="K198" s="6">
        <v>144</v>
      </c>
      <c r="L198" s="6">
        <v>84</v>
      </c>
      <c r="M198" s="6"/>
    </row>
    <row r="199" spans="1:13" s="1" customFormat="1" ht="89.25" customHeight="1" x14ac:dyDescent="0.25">
      <c r="A199" s="10"/>
      <c r="B199" s="10"/>
      <c r="C199" s="10"/>
      <c r="D199" s="10"/>
      <c r="E199" s="9">
        <v>196</v>
      </c>
      <c r="F199" s="8" t="s">
        <v>33</v>
      </c>
      <c r="G199" s="8"/>
      <c r="H199" s="8"/>
      <c r="I199" s="7"/>
      <c r="J199" s="7"/>
      <c r="K199" s="6">
        <v>110.00000000000001</v>
      </c>
      <c r="L199" s="6">
        <v>66</v>
      </c>
      <c r="M199" s="6"/>
    </row>
    <row r="200" spans="1:13" s="1" customFormat="1" x14ac:dyDescent="0.25">
      <c r="A200" s="10"/>
      <c r="B200" s="10"/>
      <c r="C200" s="10"/>
      <c r="D200" s="10"/>
      <c r="E200" s="9">
        <v>197</v>
      </c>
      <c r="F200" s="7" t="s">
        <v>32</v>
      </c>
      <c r="G200" s="7" t="s">
        <v>31</v>
      </c>
      <c r="H200" s="7" t="s">
        <v>30</v>
      </c>
      <c r="I200" s="12">
        <v>140</v>
      </c>
      <c r="J200" s="12">
        <v>100</v>
      </c>
      <c r="K200" s="6">
        <v>252</v>
      </c>
      <c r="L200" s="6">
        <v>180</v>
      </c>
      <c r="M200" s="11">
        <v>1.8</v>
      </c>
    </row>
    <row r="201" spans="1:13" s="1" customFormat="1" ht="89.25" customHeight="1" x14ac:dyDescent="0.25">
      <c r="A201" s="10"/>
      <c r="B201" s="10"/>
      <c r="C201" s="10"/>
      <c r="D201" s="10"/>
      <c r="E201" s="9">
        <v>198</v>
      </c>
      <c r="F201" s="8" t="s">
        <v>29</v>
      </c>
      <c r="G201" s="8"/>
      <c r="H201" s="8"/>
      <c r="I201" s="7"/>
      <c r="J201" s="7"/>
      <c r="K201" s="6">
        <v>182</v>
      </c>
      <c r="L201" s="6">
        <v>112</v>
      </c>
      <c r="M201" s="6"/>
    </row>
    <row r="202" spans="1:13" s="1" customFormat="1" ht="89.25" customHeight="1" x14ac:dyDescent="0.25">
      <c r="A202" s="10"/>
      <c r="B202" s="10"/>
      <c r="C202" s="10"/>
      <c r="D202" s="10"/>
      <c r="E202" s="9">
        <v>199</v>
      </c>
      <c r="F202" s="8" t="s">
        <v>28</v>
      </c>
      <c r="G202" s="8"/>
      <c r="H202" s="8"/>
      <c r="I202" s="7"/>
      <c r="J202" s="7"/>
      <c r="K202" s="6">
        <v>144</v>
      </c>
      <c r="L202" s="6">
        <v>84</v>
      </c>
      <c r="M202" s="6"/>
    </row>
    <row r="203" spans="1:13" s="1" customFormat="1" ht="89.25" customHeight="1" x14ac:dyDescent="0.25">
      <c r="A203" s="10"/>
      <c r="B203" s="10"/>
      <c r="C203" s="10"/>
      <c r="D203" s="10"/>
      <c r="E203" s="9">
        <v>200</v>
      </c>
      <c r="F203" s="8" t="s">
        <v>27</v>
      </c>
      <c r="G203" s="8"/>
      <c r="H203" s="8"/>
      <c r="I203" s="7"/>
      <c r="J203" s="7"/>
      <c r="K203" s="6">
        <v>110.00000000000001</v>
      </c>
      <c r="L203" s="6">
        <v>66</v>
      </c>
      <c r="M203" s="6"/>
    </row>
    <row r="204" spans="1:13" s="1" customFormat="1" ht="89.25" customHeight="1" x14ac:dyDescent="0.25">
      <c r="A204" s="10"/>
      <c r="B204" s="10"/>
      <c r="C204" s="10"/>
      <c r="D204" s="10"/>
      <c r="E204" s="9">
        <v>201</v>
      </c>
      <c r="F204" s="8" t="s">
        <v>29</v>
      </c>
      <c r="G204" s="8"/>
      <c r="H204" s="8"/>
      <c r="I204" s="7"/>
      <c r="J204" s="7"/>
      <c r="K204" s="6">
        <v>182</v>
      </c>
      <c r="L204" s="6">
        <v>112</v>
      </c>
      <c r="M204" s="6"/>
    </row>
    <row r="205" spans="1:13" s="1" customFormat="1" ht="89.25" customHeight="1" x14ac:dyDescent="0.25">
      <c r="A205" s="10"/>
      <c r="B205" s="10"/>
      <c r="C205" s="10"/>
      <c r="D205" s="10"/>
      <c r="E205" s="9">
        <v>202</v>
      </c>
      <c r="F205" s="8" t="s">
        <v>28</v>
      </c>
      <c r="G205" s="8"/>
      <c r="H205" s="8"/>
      <c r="I205" s="7"/>
      <c r="J205" s="7"/>
      <c r="K205" s="6">
        <v>144</v>
      </c>
      <c r="L205" s="6">
        <v>84</v>
      </c>
      <c r="M205" s="6"/>
    </row>
    <row r="206" spans="1:13" s="1" customFormat="1" ht="89.25" customHeight="1" x14ac:dyDescent="0.25">
      <c r="A206" s="10"/>
      <c r="B206" s="10"/>
      <c r="C206" s="10"/>
      <c r="D206" s="10"/>
      <c r="E206" s="9">
        <v>203</v>
      </c>
      <c r="F206" s="8" t="s">
        <v>27</v>
      </c>
      <c r="G206" s="8"/>
      <c r="H206" s="8"/>
      <c r="I206" s="7"/>
      <c r="J206" s="7"/>
      <c r="K206" s="6">
        <v>110.00000000000001</v>
      </c>
      <c r="L206" s="6">
        <v>66</v>
      </c>
      <c r="M206" s="6"/>
    </row>
    <row r="207" spans="1:13" s="1" customFormat="1" x14ac:dyDescent="0.25">
      <c r="A207" s="10"/>
      <c r="B207" s="10"/>
      <c r="C207" s="10"/>
      <c r="D207" s="10"/>
      <c r="E207" s="9">
        <v>204</v>
      </c>
      <c r="F207" s="7" t="s">
        <v>5</v>
      </c>
      <c r="G207" s="7" t="s">
        <v>26</v>
      </c>
      <c r="H207" s="7" t="s">
        <v>25</v>
      </c>
      <c r="I207" s="12">
        <v>140</v>
      </c>
      <c r="J207" s="12">
        <v>100</v>
      </c>
      <c r="K207" s="6">
        <v>252</v>
      </c>
      <c r="L207" s="6">
        <v>180</v>
      </c>
      <c r="M207" s="11">
        <v>1.8</v>
      </c>
    </row>
    <row r="208" spans="1:13" s="1" customFormat="1" ht="89.25" customHeight="1" x14ac:dyDescent="0.25">
      <c r="A208" s="10"/>
      <c r="B208" s="10"/>
      <c r="C208" s="10"/>
      <c r="D208" s="10"/>
      <c r="E208" s="9">
        <v>205</v>
      </c>
      <c r="F208" s="8" t="s">
        <v>24</v>
      </c>
      <c r="G208" s="8"/>
      <c r="H208" s="8"/>
      <c r="I208" s="7"/>
      <c r="J208" s="7"/>
      <c r="K208" s="6">
        <v>182</v>
      </c>
      <c r="L208" s="6">
        <v>112</v>
      </c>
      <c r="M208" s="6"/>
    </row>
    <row r="209" spans="1:13" s="1" customFormat="1" ht="89.25" customHeight="1" x14ac:dyDescent="0.25">
      <c r="A209" s="10"/>
      <c r="B209" s="10"/>
      <c r="C209" s="10"/>
      <c r="D209" s="10"/>
      <c r="E209" s="9">
        <v>206</v>
      </c>
      <c r="F209" s="8" t="s">
        <v>23</v>
      </c>
      <c r="G209" s="8"/>
      <c r="H209" s="8"/>
      <c r="I209" s="7"/>
      <c r="J209" s="7"/>
      <c r="K209" s="6">
        <v>144</v>
      </c>
      <c r="L209" s="6">
        <v>84</v>
      </c>
      <c r="M209" s="6"/>
    </row>
    <row r="210" spans="1:13" s="1" customFormat="1" ht="89.25" customHeight="1" x14ac:dyDescent="0.25">
      <c r="A210" s="10"/>
      <c r="B210" s="10"/>
      <c r="C210" s="10"/>
      <c r="D210" s="10"/>
      <c r="E210" s="9">
        <v>207</v>
      </c>
      <c r="F210" s="8" t="s">
        <v>22</v>
      </c>
      <c r="G210" s="8"/>
      <c r="H210" s="8"/>
      <c r="I210" s="7"/>
      <c r="J210" s="7"/>
      <c r="K210" s="6">
        <v>110.00000000000001</v>
      </c>
      <c r="L210" s="6">
        <v>66</v>
      </c>
      <c r="M210" s="6"/>
    </row>
    <row r="211" spans="1:13" s="1" customFormat="1" ht="89.25" customHeight="1" x14ac:dyDescent="0.25">
      <c r="A211" s="10"/>
      <c r="B211" s="10"/>
      <c r="C211" s="10"/>
      <c r="D211" s="10"/>
      <c r="E211" s="9">
        <v>208</v>
      </c>
      <c r="F211" s="8" t="s">
        <v>24</v>
      </c>
      <c r="G211" s="8"/>
      <c r="H211" s="8"/>
      <c r="I211" s="7"/>
      <c r="J211" s="7"/>
      <c r="K211" s="6">
        <v>182</v>
      </c>
      <c r="L211" s="6">
        <v>112</v>
      </c>
      <c r="M211" s="6"/>
    </row>
    <row r="212" spans="1:13" s="1" customFormat="1" ht="89.25" customHeight="1" x14ac:dyDescent="0.25">
      <c r="A212" s="10"/>
      <c r="B212" s="10"/>
      <c r="C212" s="10"/>
      <c r="D212" s="10"/>
      <c r="E212" s="9">
        <v>209</v>
      </c>
      <c r="F212" s="8" t="s">
        <v>23</v>
      </c>
      <c r="G212" s="8"/>
      <c r="H212" s="8"/>
      <c r="I212" s="7"/>
      <c r="J212" s="7"/>
      <c r="K212" s="6">
        <v>144</v>
      </c>
      <c r="L212" s="6">
        <v>84</v>
      </c>
      <c r="M212" s="6"/>
    </row>
    <row r="213" spans="1:13" s="1" customFormat="1" ht="89.25" customHeight="1" x14ac:dyDescent="0.25">
      <c r="A213" s="10"/>
      <c r="B213" s="10"/>
      <c r="C213" s="10"/>
      <c r="D213" s="10"/>
      <c r="E213" s="9">
        <v>210</v>
      </c>
      <c r="F213" s="8" t="s">
        <v>22</v>
      </c>
      <c r="G213" s="8"/>
      <c r="H213" s="8"/>
      <c r="I213" s="7"/>
      <c r="J213" s="7"/>
      <c r="K213" s="6">
        <v>110.00000000000001</v>
      </c>
      <c r="L213" s="6">
        <v>66</v>
      </c>
      <c r="M213" s="6"/>
    </row>
    <row r="214" spans="1:13" s="1" customFormat="1" x14ac:dyDescent="0.25">
      <c r="A214" s="10"/>
      <c r="B214" s="10"/>
      <c r="C214" s="10"/>
      <c r="D214" s="10"/>
      <c r="E214" s="9">
        <v>211</v>
      </c>
      <c r="F214" s="7" t="s">
        <v>5</v>
      </c>
      <c r="G214" s="7" t="s">
        <v>21</v>
      </c>
      <c r="H214" s="7" t="s">
        <v>17</v>
      </c>
      <c r="I214" s="12">
        <v>150</v>
      </c>
      <c r="J214" s="12">
        <v>110</v>
      </c>
      <c r="K214" s="6">
        <v>270</v>
      </c>
      <c r="L214" s="6">
        <v>198</v>
      </c>
      <c r="M214" s="11">
        <v>1.8</v>
      </c>
    </row>
    <row r="215" spans="1:13" s="1" customFormat="1" ht="89.25" customHeight="1" x14ac:dyDescent="0.25">
      <c r="A215" s="10"/>
      <c r="B215" s="10"/>
      <c r="C215" s="10"/>
      <c r="D215" s="10"/>
      <c r="E215" s="9">
        <v>212</v>
      </c>
      <c r="F215" s="8" t="s">
        <v>20</v>
      </c>
      <c r="G215" s="8"/>
      <c r="H215" s="8"/>
      <c r="I215" s="7"/>
      <c r="J215" s="7"/>
      <c r="K215" s="6">
        <v>196</v>
      </c>
      <c r="L215" s="6">
        <v>125.99999999999999</v>
      </c>
      <c r="M215" s="6"/>
    </row>
    <row r="216" spans="1:13" s="1" customFormat="1" ht="89.25" customHeight="1" x14ac:dyDescent="0.25">
      <c r="A216" s="10"/>
      <c r="B216" s="10"/>
      <c r="C216" s="10"/>
      <c r="D216" s="10"/>
      <c r="E216" s="9">
        <v>213</v>
      </c>
      <c r="F216" s="8" t="s">
        <v>19</v>
      </c>
      <c r="G216" s="8"/>
      <c r="H216" s="8"/>
      <c r="I216" s="7"/>
      <c r="J216" s="7"/>
      <c r="K216" s="6">
        <v>156</v>
      </c>
      <c r="L216" s="6">
        <v>96</v>
      </c>
      <c r="M216" s="6"/>
    </row>
    <row r="217" spans="1:13" s="1" customFormat="1" ht="89.25" customHeight="1" x14ac:dyDescent="0.25">
      <c r="A217" s="10"/>
      <c r="B217" s="10"/>
      <c r="C217" s="10"/>
      <c r="D217" s="10"/>
      <c r="E217" s="9">
        <v>214</v>
      </c>
      <c r="F217" s="8" t="s">
        <v>18</v>
      </c>
      <c r="G217" s="8"/>
      <c r="H217" s="8"/>
      <c r="I217" s="7"/>
      <c r="J217" s="7"/>
      <c r="K217" s="6">
        <v>121.00000000000001</v>
      </c>
      <c r="L217" s="6">
        <v>77</v>
      </c>
      <c r="M217" s="6"/>
    </row>
    <row r="218" spans="1:13" s="1" customFormat="1" ht="89.25" customHeight="1" x14ac:dyDescent="0.25">
      <c r="A218" s="10"/>
      <c r="B218" s="10"/>
      <c r="C218" s="10"/>
      <c r="D218" s="10"/>
      <c r="E218" s="9">
        <v>215</v>
      </c>
      <c r="F218" s="8" t="s">
        <v>20</v>
      </c>
      <c r="G218" s="8"/>
      <c r="H218" s="8"/>
      <c r="I218" s="7"/>
      <c r="J218" s="7"/>
      <c r="K218" s="6">
        <v>196</v>
      </c>
      <c r="L218" s="6">
        <v>125.99999999999999</v>
      </c>
      <c r="M218" s="6"/>
    </row>
    <row r="219" spans="1:13" s="1" customFormat="1" ht="89.25" customHeight="1" x14ac:dyDescent="0.25">
      <c r="A219" s="10"/>
      <c r="B219" s="10"/>
      <c r="C219" s="10"/>
      <c r="D219" s="10"/>
      <c r="E219" s="9">
        <v>216</v>
      </c>
      <c r="F219" s="8" t="s">
        <v>19</v>
      </c>
      <c r="G219" s="8"/>
      <c r="H219" s="8"/>
      <c r="I219" s="7"/>
      <c r="J219" s="7"/>
      <c r="K219" s="6">
        <v>156</v>
      </c>
      <c r="L219" s="6">
        <v>96</v>
      </c>
      <c r="M219" s="6"/>
    </row>
    <row r="220" spans="1:13" s="1" customFormat="1" ht="89.25" customHeight="1" x14ac:dyDescent="0.25">
      <c r="A220" s="10"/>
      <c r="B220" s="10"/>
      <c r="C220" s="10"/>
      <c r="D220" s="10"/>
      <c r="E220" s="9">
        <v>217</v>
      </c>
      <c r="F220" s="8" t="s">
        <v>18</v>
      </c>
      <c r="G220" s="8"/>
      <c r="H220" s="8"/>
      <c r="I220" s="7"/>
      <c r="J220" s="7"/>
      <c r="K220" s="6">
        <v>121.00000000000001</v>
      </c>
      <c r="L220" s="6">
        <v>77</v>
      </c>
      <c r="M220" s="6"/>
    </row>
    <row r="221" spans="1:13" s="1" customFormat="1" x14ac:dyDescent="0.25">
      <c r="A221" s="10"/>
      <c r="B221" s="10"/>
      <c r="C221" s="10"/>
      <c r="D221" s="10"/>
      <c r="E221" s="9">
        <v>218</v>
      </c>
      <c r="F221" s="7" t="s">
        <v>5</v>
      </c>
      <c r="G221" s="7" t="s">
        <v>17</v>
      </c>
      <c r="H221" s="7" t="s">
        <v>13</v>
      </c>
      <c r="I221" s="12">
        <v>150</v>
      </c>
      <c r="J221" s="12">
        <v>110</v>
      </c>
      <c r="K221" s="6">
        <v>270</v>
      </c>
      <c r="L221" s="6">
        <v>198</v>
      </c>
      <c r="M221" s="11">
        <v>1.8</v>
      </c>
    </row>
    <row r="222" spans="1:13" s="1" customFormat="1" ht="89.25" customHeight="1" x14ac:dyDescent="0.25">
      <c r="A222" s="10"/>
      <c r="B222" s="10"/>
      <c r="C222" s="10"/>
      <c r="D222" s="10"/>
      <c r="E222" s="9">
        <v>219</v>
      </c>
      <c r="F222" s="8" t="s">
        <v>16</v>
      </c>
      <c r="G222" s="8"/>
      <c r="H222" s="8"/>
      <c r="I222" s="7"/>
      <c r="J222" s="7"/>
      <c r="K222" s="6">
        <v>196</v>
      </c>
      <c r="L222" s="6">
        <v>125.99999999999999</v>
      </c>
      <c r="M222" s="6"/>
    </row>
    <row r="223" spans="1:13" s="1" customFormat="1" ht="89.25" customHeight="1" x14ac:dyDescent="0.25">
      <c r="A223" s="10"/>
      <c r="B223" s="10"/>
      <c r="C223" s="10"/>
      <c r="D223" s="10"/>
      <c r="E223" s="9">
        <v>220</v>
      </c>
      <c r="F223" s="8" t="s">
        <v>15</v>
      </c>
      <c r="G223" s="8"/>
      <c r="H223" s="8"/>
      <c r="I223" s="7"/>
      <c r="J223" s="7"/>
      <c r="K223" s="6">
        <v>156</v>
      </c>
      <c r="L223" s="6">
        <v>96</v>
      </c>
      <c r="M223" s="6"/>
    </row>
    <row r="224" spans="1:13" s="1" customFormat="1" ht="89.25" customHeight="1" x14ac:dyDescent="0.25">
      <c r="A224" s="10"/>
      <c r="B224" s="10"/>
      <c r="C224" s="10"/>
      <c r="D224" s="10"/>
      <c r="E224" s="9">
        <v>221</v>
      </c>
      <c r="F224" s="8" t="s">
        <v>14</v>
      </c>
      <c r="G224" s="8"/>
      <c r="H224" s="8"/>
      <c r="I224" s="7"/>
      <c r="J224" s="7"/>
      <c r="K224" s="6">
        <v>121.00000000000001</v>
      </c>
      <c r="L224" s="6">
        <v>77</v>
      </c>
      <c r="M224" s="6"/>
    </row>
    <row r="225" spans="1:13" s="1" customFormat="1" ht="89.25" customHeight="1" x14ac:dyDescent="0.25">
      <c r="A225" s="10"/>
      <c r="B225" s="10"/>
      <c r="C225" s="10"/>
      <c r="D225" s="10"/>
      <c r="E225" s="9">
        <v>222</v>
      </c>
      <c r="F225" s="8" t="s">
        <v>16</v>
      </c>
      <c r="G225" s="8"/>
      <c r="H225" s="8"/>
      <c r="I225" s="7"/>
      <c r="J225" s="7"/>
      <c r="K225" s="6">
        <v>196</v>
      </c>
      <c r="L225" s="6">
        <v>125.99999999999999</v>
      </c>
      <c r="M225" s="6"/>
    </row>
    <row r="226" spans="1:13" s="1" customFormat="1" ht="89.25" customHeight="1" x14ac:dyDescent="0.25">
      <c r="A226" s="10"/>
      <c r="B226" s="10"/>
      <c r="C226" s="10"/>
      <c r="D226" s="10"/>
      <c r="E226" s="9">
        <v>223</v>
      </c>
      <c r="F226" s="8" t="s">
        <v>15</v>
      </c>
      <c r="G226" s="8"/>
      <c r="H226" s="8"/>
      <c r="I226" s="7"/>
      <c r="J226" s="7"/>
      <c r="K226" s="6">
        <v>156</v>
      </c>
      <c r="L226" s="6">
        <v>96</v>
      </c>
      <c r="M226" s="6"/>
    </row>
    <row r="227" spans="1:13" s="1" customFormat="1" ht="89.25" customHeight="1" x14ac:dyDescent="0.25">
      <c r="A227" s="10"/>
      <c r="B227" s="10"/>
      <c r="C227" s="10"/>
      <c r="D227" s="10"/>
      <c r="E227" s="9">
        <v>224</v>
      </c>
      <c r="F227" s="8" t="s">
        <v>14</v>
      </c>
      <c r="G227" s="8"/>
      <c r="H227" s="8"/>
      <c r="I227" s="7"/>
      <c r="J227" s="7"/>
      <c r="K227" s="6">
        <v>121.00000000000001</v>
      </c>
      <c r="L227" s="6">
        <v>77</v>
      </c>
      <c r="M227" s="6"/>
    </row>
    <row r="228" spans="1:13" s="1" customFormat="1" x14ac:dyDescent="0.25">
      <c r="A228" s="10"/>
      <c r="B228" s="10"/>
      <c r="C228" s="10"/>
      <c r="D228" s="10"/>
      <c r="E228" s="9">
        <v>225</v>
      </c>
      <c r="F228" s="7" t="s">
        <v>5</v>
      </c>
      <c r="G228" s="7" t="s">
        <v>13</v>
      </c>
      <c r="H228" s="7" t="s">
        <v>9</v>
      </c>
      <c r="I228" s="12">
        <v>160</v>
      </c>
      <c r="J228" s="12">
        <v>120</v>
      </c>
      <c r="K228" s="6">
        <v>288</v>
      </c>
      <c r="L228" s="6">
        <v>216</v>
      </c>
      <c r="M228" s="11">
        <v>1.8</v>
      </c>
    </row>
    <row r="229" spans="1:13" s="1" customFormat="1" ht="89.25" customHeight="1" x14ac:dyDescent="0.25">
      <c r="A229" s="10"/>
      <c r="B229" s="10"/>
      <c r="C229" s="10"/>
      <c r="D229" s="10"/>
      <c r="E229" s="9">
        <v>226</v>
      </c>
      <c r="F229" s="8" t="s">
        <v>12</v>
      </c>
      <c r="G229" s="8"/>
      <c r="H229" s="8"/>
      <c r="I229" s="7"/>
      <c r="J229" s="7"/>
      <c r="K229" s="6">
        <v>210</v>
      </c>
      <c r="L229" s="6">
        <v>140</v>
      </c>
      <c r="M229" s="6"/>
    </row>
    <row r="230" spans="1:13" s="1" customFormat="1" ht="89.25" customHeight="1" x14ac:dyDescent="0.25">
      <c r="A230" s="10"/>
      <c r="B230" s="10"/>
      <c r="C230" s="10"/>
      <c r="D230" s="10"/>
      <c r="E230" s="9">
        <v>227</v>
      </c>
      <c r="F230" s="8" t="s">
        <v>11</v>
      </c>
      <c r="G230" s="8"/>
      <c r="H230" s="8"/>
      <c r="I230" s="7"/>
      <c r="J230" s="7"/>
      <c r="K230" s="6">
        <v>168</v>
      </c>
      <c r="L230" s="6">
        <v>108</v>
      </c>
      <c r="M230" s="6"/>
    </row>
    <row r="231" spans="1:13" s="1" customFormat="1" ht="89.25" customHeight="1" x14ac:dyDescent="0.25">
      <c r="A231" s="10"/>
      <c r="B231" s="10"/>
      <c r="C231" s="10"/>
      <c r="D231" s="10"/>
      <c r="E231" s="9">
        <v>228</v>
      </c>
      <c r="F231" s="8" t="s">
        <v>10</v>
      </c>
      <c r="G231" s="8"/>
      <c r="H231" s="8"/>
      <c r="I231" s="7"/>
      <c r="J231" s="7"/>
      <c r="K231" s="6">
        <v>132</v>
      </c>
      <c r="L231" s="6">
        <v>88</v>
      </c>
      <c r="M231" s="6"/>
    </row>
    <row r="232" spans="1:13" s="1" customFormat="1" ht="89.25" customHeight="1" x14ac:dyDescent="0.25">
      <c r="A232" s="10"/>
      <c r="B232" s="10"/>
      <c r="C232" s="10"/>
      <c r="D232" s="10"/>
      <c r="E232" s="9">
        <v>229</v>
      </c>
      <c r="F232" s="8" t="s">
        <v>12</v>
      </c>
      <c r="G232" s="8"/>
      <c r="H232" s="8"/>
      <c r="I232" s="7"/>
      <c r="J232" s="7"/>
      <c r="K232" s="6">
        <v>210</v>
      </c>
      <c r="L232" s="6">
        <v>140</v>
      </c>
      <c r="M232" s="6"/>
    </row>
    <row r="233" spans="1:13" s="1" customFormat="1" ht="89.25" customHeight="1" x14ac:dyDescent="0.25">
      <c r="A233" s="10"/>
      <c r="B233" s="10"/>
      <c r="C233" s="10"/>
      <c r="D233" s="10"/>
      <c r="E233" s="9">
        <v>230</v>
      </c>
      <c r="F233" s="8" t="s">
        <v>11</v>
      </c>
      <c r="G233" s="8"/>
      <c r="H233" s="8"/>
      <c r="I233" s="7"/>
      <c r="J233" s="7"/>
      <c r="K233" s="6">
        <v>168</v>
      </c>
      <c r="L233" s="6">
        <v>108</v>
      </c>
      <c r="M233" s="6"/>
    </row>
    <row r="234" spans="1:13" s="1" customFormat="1" ht="89.25" customHeight="1" x14ac:dyDescent="0.25">
      <c r="A234" s="10"/>
      <c r="B234" s="10"/>
      <c r="C234" s="10"/>
      <c r="D234" s="10"/>
      <c r="E234" s="9">
        <v>231</v>
      </c>
      <c r="F234" s="8" t="s">
        <v>10</v>
      </c>
      <c r="G234" s="8"/>
      <c r="H234" s="8"/>
      <c r="I234" s="7"/>
      <c r="J234" s="7"/>
      <c r="K234" s="6">
        <v>132</v>
      </c>
      <c r="L234" s="6">
        <v>88</v>
      </c>
      <c r="M234" s="6"/>
    </row>
    <row r="235" spans="1:13" s="1" customFormat="1" ht="31.5" x14ac:dyDescent="0.25">
      <c r="A235" s="10"/>
      <c r="B235" s="10"/>
      <c r="C235" s="10"/>
      <c r="D235" s="10"/>
      <c r="E235" s="9">
        <v>232</v>
      </c>
      <c r="F235" s="7" t="s">
        <v>5</v>
      </c>
      <c r="G235" s="7" t="s">
        <v>9</v>
      </c>
      <c r="H235" s="7" t="s">
        <v>4</v>
      </c>
      <c r="I235" s="12">
        <v>150</v>
      </c>
      <c r="J235" s="12">
        <v>110</v>
      </c>
      <c r="K235" s="6">
        <v>270</v>
      </c>
      <c r="L235" s="6">
        <v>198</v>
      </c>
      <c r="M235" s="11">
        <v>1.8</v>
      </c>
    </row>
    <row r="236" spans="1:13" s="1" customFormat="1" ht="89.25" customHeight="1" x14ac:dyDescent="0.25">
      <c r="A236" s="10"/>
      <c r="B236" s="10"/>
      <c r="C236" s="10"/>
      <c r="D236" s="10"/>
      <c r="E236" s="9">
        <v>233</v>
      </c>
      <c r="F236" s="8" t="s">
        <v>8</v>
      </c>
      <c r="G236" s="8"/>
      <c r="H236" s="8"/>
      <c r="I236" s="7"/>
      <c r="J236" s="7"/>
      <c r="K236" s="6">
        <v>196</v>
      </c>
      <c r="L236" s="6">
        <v>125.99999999999999</v>
      </c>
      <c r="M236" s="6"/>
    </row>
    <row r="237" spans="1:13" s="1" customFormat="1" ht="89.25" customHeight="1" x14ac:dyDescent="0.25">
      <c r="A237" s="10"/>
      <c r="B237" s="10"/>
      <c r="C237" s="10"/>
      <c r="D237" s="10"/>
      <c r="E237" s="9">
        <v>234</v>
      </c>
      <c r="F237" s="8" t="s">
        <v>7</v>
      </c>
      <c r="G237" s="8"/>
      <c r="H237" s="8"/>
      <c r="I237" s="7"/>
      <c r="J237" s="7"/>
      <c r="K237" s="6">
        <v>156</v>
      </c>
      <c r="L237" s="6">
        <v>96</v>
      </c>
      <c r="M237" s="6"/>
    </row>
    <row r="238" spans="1:13" s="1" customFormat="1" ht="89.25" customHeight="1" x14ac:dyDescent="0.25">
      <c r="A238" s="10"/>
      <c r="B238" s="10"/>
      <c r="C238" s="10"/>
      <c r="D238" s="10"/>
      <c r="E238" s="9">
        <v>235</v>
      </c>
      <c r="F238" s="8" t="s">
        <v>6</v>
      </c>
      <c r="G238" s="8"/>
      <c r="H238" s="8"/>
      <c r="I238" s="7"/>
      <c r="J238" s="7"/>
      <c r="K238" s="6">
        <v>121.00000000000001</v>
      </c>
      <c r="L238" s="6">
        <v>77</v>
      </c>
      <c r="M238" s="6"/>
    </row>
    <row r="239" spans="1:13" s="1" customFormat="1" ht="89.25" customHeight="1" x14ac:dyDescent="0.25">
      <c r="A239" s="10"/>
      <c r="B239" s="10"/>
      <c r="C239" s="10"/>
      <c r="D239" s="10"/>
      <c r="E239" s="9">
        <v>236</v>
      </c>
      <c r="F239" s="8" t="s">
        <v>8</v>
      </c>
      <c r="G239" s="8"/>
      <c r="H239" s="8"/>
      <c r="I239" s="7"/>
      <c r="J239" s="7"/>
      <c r="K239" s="6">
        <v>196</v>
      </c>
      <c r="L239" s="6">
        <v>125.99999999999999</v>
      </c>
      <c r="M239" s="6"/>
    </row>
    <row r="240" spans="1:13" s="1" customFormat="1" ht="89.25" customHeight="1" x14ac:dyDescent="0.25">
      <c r="A240" s="10"/>
      <c r="B240" s="10"/>
      <c r="C240" s="10"/>
      <c r="D240" s="10"/>
      <c r="E240" s="9">
        <v>237</v>
      </c>
      <c r="F240" s="8" t="s">
        <v>7</v>
      </c>
      <c r="G240" s="8"/>
      <c r="H240" s="8"/>
      <c r="I240" s="7"/>
      <c r="J240" s="7"/>
      <c r="K240" s="6">
        <v>156</v>
      </c>
      <c r="L240" s="6">
        <v>96</v>
      </c>
      <c r="M240" s="6"/>
    </row>
    <row r="241" spans="1:13" s="1" customFormat="1" ht="89.25" customHeight="1" x14ac:dyDescent="0.25">
      <c r="A241" s="10"/>
      <c r="B241" s="10"/>
      <c r="C241" s="10"/>
      <c r="D241" s="10"/>
      <c r="E241" s="9">
        <v>238</v>
      </c>
      <c r="F241" s="8" t="s">
        <v>6</v>
      </c>
      <c r="G241" s="8"/>
      <c r="H241" s="8"/>
      <c r="I241" s="7"/>
      <c r="J241" s="7"/>
      <c r="K241" s="6">
        <v>121.00000000000001</v>
      </c>
      <c r="L241" s="6">
        <v>77</v>
      </c>
      <c r="M241" s="6"/>
    </row>
    <row r="242" spans="1:13" s="1" customFormat="1" x14ac:dyDescent="0.25">
      <c r="A242" s="10"/>
      <c r="B242" s="10"/>
      <c r="C242" s="10"/>
      <c r="D242" s="10"/>
      <c r="E242" s="9">
        <v>239</v>
      </c>
      <c r="F242" s="7" t="s">
        <v>5</v>
      </c>
      <c r="G242" s="7" t="s">
        <v>4</v>
      </c>
      <c r="H242" s="7" t="s">
        <v>3</v>
      </c>
      <c r="I242" s="12">
        <v>150</v>
      </c>
      <c r="J242" s="12">
        <v>110</v>
      </c>
      <c r="K242" s="6">
        <v>270</v>
      </c>
      <c r="L242" s="6">
        <v>198</v>
      </c>
      <c r="M242" s="11">
        <v>1.8</v>
      </c>
    </row>
    <row r="243" spans="1:13" s="1" customFormat="1" ht="89.25" customHeight="1" x14ac:dyDescent="0.25">
      <c r="A243" s="10"/>
      <c r="B243" s="10"/>
      <c r="C243" s="10"/>
      <c r="D243" s="10"/>
      <c r="E243" s="9">
        <v>240</v>
      </c>
      <c r="F243" s="8" t="s">
        <v>2</v>
      </c>
      <c r="G243" s="8"/>
      <c r="H243" s="8"/>
      <c r="I243" s="7"/>
      <c r="J243" s="7"/>
      <c r="K243" s="6">
        <v>196</v>
      </c>
      <c r="L243" s="6">
        <v>125.99999999999999</v>
      </c>
      <c r="M243" s="6"/>
    </row>
    <row r="244" spans="1:13" s="1" customFormat="1" ht="89.25" customHeight="1" x14ac:dyDescent="0.25">
      <c r="A244" s="10"/>
      <c r="B244" s="10"/>
      <c r="C244" s="10"/>
      <c r="D244" s="10"/>
      <c r="E244" s="9">
        <v>241</v>
      </c>
      <c r="F244" s="8" t="s">
        <v>1</v>
      </c>
      <c r="G244" s="8"/>
      <c r="H244" s="8"/>
      <c r="I244" s="7"/>
      <c r="J244" s="7"/>
      <c r="K244" s="6">
        <v>156</v>
      </c>
      <c r="L244" s="6">
        <v>96</v>
      </c>
      <c r="M244" s="6"/>
    </row>
    <row r="245" spans="1:13" s="1" customFormat="1" ht="89.25" customHeight="1" x14ac:dyDescent="0.25">
      <c r="A245" s="10"/>
      <c r="B245" s="10"/>
      <c r="C245" s="10"/>
      <c r="D245" s="10"/>
      <c r="E245" s="9">
        <v>242</v>
      </c>
      <c r="F245" s="8" t="s">
        <v>0</v>
      </c>
      <c r="G245" s="8"/>
      <c r="H245" s="8"/>
      <c r="I245" s="7"/>
      <c r="J245" s="7"/>
      <c r="K245" s="6">
        <v>121.00000000000001</v>
      </c>
      <c r="L245" s="6">
        <v>77</v>
      </c>
      <c r="M245" s="6"/>
    </row>
    <row r="246" spans="1:13" s="1" customFormat="1" ht="89.25" customHeight="1" x14ac:dyDescent="0.25">
      <c r="A246" s="10"/>
      <c r="B246" s="10"/>
      <c r="C246" s="10"/>
      <c r="D246" s="10"/>
      <c r="E246" s="9">
        <v>243</v>
      </c>
      <c r="F246" s="8" t="s">
        <v>2</v>
      </c>
      <c r="G246" s="8"/>
      <c r="H246" s="8"/>
      <c r="I246" s="7"/>
      <c r="J246" s="7"/>
      <c r="K246" s="6">
        <v>196</v>
      </c>
      <c r="L246" s="6">
        <v>125.99999999999999</v>
      </c>
      <c r="M246" s="6"/>
    </row>
    <row r="247" spans="1:13" s="1" customFormat="1" ht="89.25" customHeight="1" x14ac:dyDescent="0.25">
      <c r="A247" s="10"/>
      <c r="B247" s="10"/>
      <c r="C247" s="10"/>
      <c r="D247" s="10"/>
      <c r="E247" s="9">
        <v>244</v>
      </c>
      <c r="F247" s="8" t="s">
        <v>1</v>
      </c>
      <c r="G247" s="8"/>
      <c r="H247" s="8"/>
      <c r="I247" s="7"/>
      <c r="J247" s="7"/>
      <c r="K247" s="6">
        <v>156</v>
      </c>
      <c r="L247" s="6">
        <v>96</v>
      </c>
      <c r="M247" s="6"/>
    </row>
    <row r="248" spans="1:13" s="1" customFormat="1" ht="89.25" customHeight="1" x14ac:dyDescent="0.25">
      <c r="A248" s="10"/>
      <c r="B248" s="10"/>
      <c r="C248" s="10"/>
      <c r="D248" s="10"/>
      <c r="E248" s="9">
        <v>245</v>
      </c>
      <c r="F248" s="8" t="s">
        <v>0</v>
      </c>
      <c r="G248" s="8"/>
      <c r="H248" s="8"/>
      <c r="I248" s="7"/>
      <c r="J248" s="7"/>
      <c r="K248" s="6">
        <v>121.00000000000001</v>
      </c>
      <c r="L248" s="6">
        <v>77</v>
      </c>
      <c r="M248" s="6"/>
    </row>
  </sheetData>
  <autoFilter ref="A3:M248" xr:uid="{322743B0-3787-407F-BD51-422107DAF1CD}"/>
  <mergeCells count="215">
    <mergeCell ref="F16:H16"/>
    <mergeCell ref="F9:H9"/>
    <mergeCell ref="F10:H10"/>
    <mergeCell ref="F12:H12"/>
    <mergeCell ref="F13:H13"/>
    <mergeCell ref="F14:H14"/>
    <mergeCell ref="F15:H15"/>
    <mergeCell ref="I2:I3"/>
    <mergeCell ref="J2:J3"/>
    <mergeCell ref="K2:K3"/>
    <mergeCell ref="L2:L3"/>
    <mergeCell ref="M2:M3"/>
    <mergeCell ref="F17:H17"/>
    <mergeCell ref="F5:H5"/>
    <mergeCell ref="F6:H6"/>
    <mergeCell ref="F7:H7"/>
    <mergeCell ref="F8:H8"/>
    <mergeCell ref="F24:H24"/>
    <mergeCell ref="F26:H26"/>
    <mergeCell ref="F27:H27"/>
    <mergeCell ref="F28:H28"/>
    <mergeCell ref="F29:H29"/>
    <mergeCell ref="F30:H30"/>
    <mergeCell ref="F41:H41"/>
    <mergeCell ref="F42:H42"/>
    <mergeCell ref="F43:H43"/>
    <mergeCell ref="F44:H44"/>
    <mergeCell ref="F31:H31"/>
    <mergeCell ref="F19:H19"/>
    <mergeCell ref="F20:H20"/>
    <mergeCell ref="F21:H21"/>
    <mergeCell ref="F22:H22"/>
    <mergeCell ref="F23:H23"/>
    <mergeCell ref="F57:H57"/>
    <mergeCell ref="F58:H58"/>
    <mergeCell ref="F45:H45"/>
    <mergeCell ref="F33:H33"/>
    <mergeCell ref="F34:H34"/>
    <mergeCell ref="F35:H35"/>
    <mergeCell ref="F36:H36"/>
    <mergeCell ref="F37:H37"/>
    <mergeCell ref="F38:H38"/>
    <mergeCell ref="F40:H40"/>
    <mergeCell ref="F59:H59"/>
    <mergeCell ref="F47:H47"/>
    <mergeCell ref="F48:H48"/>
    <mergeCell ref="F49:H49"/>
    <mergeCell ref="F50:H50"/>
    <mergeCell ref="F51:H51"/>
    <mergeCell ref="F52:H52"/>
    <mergeCell ref="F54:H54"/>
    <mergeCell ref="F55:H55"/>
    <mergeCell ref="F56:H56"/>
    <mergeCell ref="F66:H66"/>
    <mergeCell ref="F68:H68"/>
    <mergeCell ref="F69:H69"/>
    <mergeCell ref="F70:H70"/>
    <mergeCell ref="F71:H71"/>
    <mergeCell ref="F72:H72"/>
    <mergeCell ref="F83:H83"/>
    <mergeCell ref="F84:H84"/>
    <mergeCell ref="F85:H85"/>
    <mergeCell ref="F86:H86"/>
    <mergeCell ref="F73:H73"/>
    <mergeCell ref="F61:H61"/>
    <mergeCell ref="F62:H62"/>
    <mergeCell ref="F63:H63"/>
    <mergeCell ref="F64:H64"/>
    <mergeCell ref="F65:H65"/>
    <mergeCell ref="F99:H99"/>
    <mergeCell ref="F100:H100"/>
    <mergeCell ref="F87:H87"/>
    <mergeCell ref="F75:H75"/>
    <mergeCell ref="F76:H76"/>
    <mergeCell ref="F77:H77"/>
    <mergeCell ref="F78:H78"/>
    <mergeCell ref="F79:H79"/>
    <mergeCell ref="F80:H80"/>
    <mergeCell ref="F82:H82"/>
    <mergeCell ref="F101:H101"/>
    <mergeCell ref="F89:H89"/>
    <mergeCell ref="F90:H90"/>
    <mergeCell ref="F91:H91"/>
    <mergeCell ref="F92:H92"/>
    <mergeCell ref="F93:H93"/>
    <mergeCell ref="F94:H94"/>
    <mergeCell ref="F96:H96"/>
    <mergeCell ref="F97:H97"/>
    <mergeCell ref="F98:H98"/>
    <mergeCell ref="F108:H108"/>
    <mergeCell ref="F110:H110"/>
    <mergeCell ref="F111:H111"/>
    <mergeCell ref="F112:H112"/>
    <mergeCell ref="F113:H113"/>
    <mergeCell ref="F114:H114"/>
    <mergeCell ref="F125:H125"/>
    <mergeCell ref="F126:H126"/>
    <mergeCell ref="F127:H127"/>
    <mergeCell ref="F128:H128"/>
    <mergeCell ref="F115:H115"/>
    <mergeCell ref="F103:H103"/>
    <mergeCell ref="F104:H104"/>
    <mergeCell ref="F105:H105"/>
    <mergeCell ref="F106:H106"/>
    <mergeCell ref="F107:H107"/>
    <mergeCell ref="F141:H141"/>
    <mergeCell ref="F142:H142"/>
    <mergeCell ref="F129:H129"/>
    <mergeCell ref="F117:H117"/>
    <mergeCell ref="F118:H118"/>
    <mergeCell ref="F119:H119"/>
    <mergeCell ref="F120:H120"/>
    <mergeCell ref="F121:H121"/>
    <mergeCell ref="F122:H122"/>
    <mergeCell ref="F124:H124"/>
    <mergeCell ref="F143:H143"/>
    <mergeCell ref="F131:H131"/>
    <mergeCell ref="F132:H132"/>
    <mergeCell ref="F133:H133"/>
    <mergeCell ref="F134:H134"/>
    <mergeCell ref="F135:H135"/>
    <mergeCell ref="F136:H136"/>
    <mergeCell ref="F138:H138"/>
    <mergeCell ref="F139:H139"/>
    <mergeCell ref="F140:H140"/>
    <mergeCell ref="F150:H150"/>
    <mergeCell ref="F152:H152"/>
    <mergeCell ref="F153:H153"/>
    <mergeCell ref="F154:H154"/>
    <mergeCell ref="F155:H155"/>
    <mergeCell ref="F156:H156"/>
    <mergeCell ref="F167:H167"/>
    <mergeCell ref="F168:H168"/>
    <mergeCell ref="F169:H169"/>
    <mergeCell ref="F170:H170"/>
    <mergeCell ref="F157:H157"/>
    <mergeCell ref="F145:H145"/>
    <mergeCell ref="F146:H146"/>
    <mergeCell ref="F147:H147"/>
    <mergeCell ref="F148:H148"/>
    <mergeCell ref="F149:H149"/>
    <mergeCell ref="F183:H183"/>
    <mergeCell ref="F184:H184"/>
    <mergeCell ref="F171:H171"/>
    <mergeCell ref="F159:H159"/>
    <mergeCell ref="F160:H160"/>
    <mergeCell ref="F161:H161"/>
    <mergeCell ref="F162:H162"/>
    <mergeCell ref="F163:H163"/>
    <mergeCell ref="F164:H164"/>
    <mergeCell ref="F166:H166"/>
    <mergeCell ref="F185:H185"/>
    <mergeCell ref="F173:H173"/>
    <mergeCell ref="F174:H174"/>
    <mergeCell ref="F175:H175"/>
    <mergeCell ref="F176:H176"/>
    <mergeCell ref="F177:H177"/>
    <mergeCell ref="F178:H178"/>
    <mergeCell ref="F180:H180"/>
    <mergeCell ref="F181:H181"/>
    <mergeCell ref="F182:H182"/>
    <mergeCell ref="F205:H205"/>
    <mergeCell ref="F206:H206"/>
    <mergeCell ref="F208:H208"/>
    <mergeCell ref="F209:H209"/>
    <mergeCell ref="F210:H210"/>
    <mergeCell ref="F211:H211"/>
    <mergeCell ref="F196:H196"/>
    <mergeCell ref="F197:H197"/>
    <mergeCell ref="F198:H198"/>
    <mergeCell ref="F202:H202"/>
    <mergeCell ref="F203:H203"/>
    <mergeCell ref="F204:H204"/>
    <mergeCell ref="F212:H212"/>
    <mergeCell ref="F199:H199"/>
    <mergeCell ref="F187:H187"/>
    <mergeCell ref="F188:H188"/>
    <mergeCell ref="F189:H189"/>
    <mergeCell ref="F190:H190"/>
    <mergeCell ref="F191:H191"/>
    <mergeCell ref="F192:H192"/>
    <mergeCell ref="F194:H194"/>
    <mergeCell ref="F195:H195"/>
    <mergeCell ref="F245:H245"/>
    <mergeCell ref="F246:H246"/>
    <mergeCell ref="F247:H247"/>
    <mergeCell ref="F248:H248"/>
    <mergeCell ref="F236:H236"/>
    <mergeCell ref="F237:H237"/>
    <mergeCell ref="F238:H238"/>
    <mergeCell ref="F239:H239"/>
    <mergeCell ref="F240:H240"/>
    <mergeCell ref="F241:H241"/>
    <mergeCell ref="F233:H233"/>
    <mergeCell ref="F234:H234"/>
    <mergeCell ref="F243:H243"/>
    <mergeCell ref="F244:H244"/>
    <mergeCell ref="F229:H229"/>
    <mergeCell ref="F227:H227"/>
    <mergeCell ref="F222:H222"/>
    <mergeCell ref="F223:H223"/>
    <mergeCell ref="F224:H224"/>
    <mergeCell ref="F230:H230"/>
    <mergeCell ref="F231:H231"/>
    <mergeCell ref="F232:H232"/>
    <mergeCell ref="F225:H225"/>
    <mergeCell ref="F226:H226"/>
    <mergeCell ref="F213:H213"/>
    <mergeCell ref="F201:H201"/>
    <mergeCell ref="F215:H215"/>
    <mergeCell ref="F216:H216"/>
    <mergeCell ref="F217:H217"/>
    <mergeCell ref="F218:H218"/>
    <mergeCell ref="F219:H219"/>
    <mergeCell ref="F220:H220"/>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Đất NN</vt:lpstr>
      <vt:lpstr>'Đất NN'!Print_Area</vt:lpstr>
      <vt:lpstr>'Đất 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2025-10-16T03:22:42Z</dcterms:created>
  <dcterms:modified xsi:type="dcterms:W3CDTF">2025-10-16T03:23:16Z</dcterms:modified>
</cp:coreProperties>
</file>